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C:\Users\Leha_T\Desktop\ИП 22-26 II этап 08.10.21\5. Паспорта ИПр\2023 год\Паспорт ИП 2023г СЭС\Пасп. L_ 202301232 КЛ-0,4 кВ Н. Березовка\"/>
    </mc:Choice>
  </mc:AlternateContent>
  <xr:revisionPtr revIDLastSave="0" documentId="13_ncr:1_{FBD2F958-81C0-4537-BFCE-73166A1FD0D6}" xr6:coauthVersionLast="47" xr6:coauthVersionMax="47" xr10:uidLastSave="{00000000-0000-0000-0000-000000000000}"/>
  <bookViews>
    <workbookView xWindow="-120" yWindow="-120" windowWidth="29040" windowHeight="15840" tabRatio="950" firstSheet="2" activeTab="1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K75" i="23" l="1"/>
  <c r="C33" i="15"/>
  <c r="C30" i="15" s="1"/>
  <c r="C29" i="6"/>
  <c r="N26" i="5"/>
  <c r="C25" i="13"/>
  <c r="A9" i="6"/>
  <c r="K24" i="15"/>
  <c r="I33" i="15"/>
  <c r="K33" i="15" s="1"/>
  <c r="I30" i="15"/>
  <c r="K30" i="15" s="1"/>
  <c r="I27" i="15"/>
  <c r="K27" i="15" s="1"/>
  <c r="K76" i="23" l="1"/>
  <c r="K77" i="23" s="1"/>
  <c r="R26" i="5"/>
  <c r="T26" i="5" s="1"/>
  <c r="D33" i="15"/>
  <c r="A9" i="22"/>
  <c r="A9" i="5"/>
  <c r="A8" i="15"/>
  <c r="A9" i="16"/>
  <c r="A9" i="19"/>
  <c r="A9" i="10"/>
  <c r="A10" i="13"/>
  <c r="F25" i="13"/>
  <c r="D25" i="13"/>
  <c r="A14" i="24"/>
  <c r="A11" i="24"/>
  <c r="A8" i="24"/>
  <c r="A4" i="24"/>
  <c r="S3" i="24"/>
  <c r="S26" i="5" l="1"/>
  <c r="K25" i="13"/>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<sst xmlns="http://schemas.openxmlformats.org/spreadsheetml/2006/main" count="1356" uniqueCount="721">
  <si>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</si>
  <si>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</si>
  <si>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</si>
  <si>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</si>
  <si>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</si>
  <si>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</si>
  <si>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</si>
  <si>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</si>
  <si>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</si>
  <si>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</si>
  <si>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</si>
  <si>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</si>
  <si>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</si>
  <si>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</si>
  <si>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</si>
  <si>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</si>
  <si>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</si>
  <si>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</si>
  <si>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</si>
  <si>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</si>
  <si>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</si>
  <si>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</si>
  <si>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</si>
  <si>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</si>
  <si>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</si>
  <si>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</si>
  <si>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</si>
  <si>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</si>
  <si>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</si>
  <si>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</si>
  <si>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</si>
  <si>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</si>
  <si>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</si>
  <si>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</si>
  <si>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</si>
  <si>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</si>
  <si>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</si>
  <si>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</si>
  <si>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</si>
  <si>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</si>
  <si>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</si>
  <si>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</si>
  <si>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</si>
  <si>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</si>
  <si>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</si>
  <si>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</si>
  <si>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</si>
  <si>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</si>
  <si>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</si>
  <si>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</si>
  <si>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</si>
  <si>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</si>
  <si>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</si>
  <si>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</si>
  <si>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</si>
  <si>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</si>
  <si>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</si>
  <si>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</si>
  <si>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</si>
  <si>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</si>
  <si>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</si>
  <si>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</si>
  <si>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</si>
  <si>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</si>
  <si>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</si>
  <si>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</si>
  <si>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</si>
  <si>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</si>
  <si>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</si>
  <si>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</si>
  <si>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</si>
  <si>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</si>
  <si>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</si>
  <si>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</si>
  <si>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</si>
  <si>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</si>
  <si>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</si>
  <si>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</si>
  <si>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</si>
  <si>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</si>
  <si>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</si>
  <si>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</si>
  <si>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</si>
  <si>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</si>
  <si>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</si>
  <si>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</si>
  <si>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</si>
  <si>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</si>
  <si>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</si>
  <si>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</si>
  <si>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</si>
  <si>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</si>
  <si>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</si>
  <si>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</si>
  <si>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</si>
  <si>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</si>
  <si>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</si>
  <si>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</si>
  <si>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</si>
  <si>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</si>
  <si>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</si>
  <si>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</si>
  <si>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</si>
  <si>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</si>
  <si>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</si>
  <si>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</si>
  <si>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</si>
  <si>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</si>
  <si>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</si>
  <si>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</si>
  <si>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</si>
  <si>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</si>
  <si>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</si>
  <si>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</si>
  <si>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</si>
  <si>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</si>
  <si>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</si>
  <si>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</si>
  <si>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</si>
  <si>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</si>
  <si>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</si>
  <si>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</si>
  <si>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</si>
  <si>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</si>
  <si>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</si>
  <si>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</si>
  <si>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</si>
  <si>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</si>
  <si>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</si>
  <si>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</si>
  <si>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</si>
  <si>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</si>
  <si>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</si>
  <si>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</si>
  <si>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</si>
  <si>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</si>
  <si>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</si>
  <si>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</si>
  <si>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</si>
  <si>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</si>
  <si>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</si>
  <si>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</si>
  <si>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</si>
  <si>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</si>
  <si>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</si>
  <si>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</si>
  <si>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</si>
  <si>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</si>
  <si>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</si>
  <si>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</si>
  <si>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</si>
  <si>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</si>
  <si>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</si>
  <si>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</si>
  <si>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</si>
  <si>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</si>
  <si>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</si>
  <si>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</si>
  <si>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</si>
  <si>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</si>
  <si>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</si>
  <si>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</si>
  <si>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</si>
  <si>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</si>
  <si>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</si>
  <si>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</si>
  <si>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</si>
  <si>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</si>
  <si>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</si>
  <si>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</si>
  <si>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</si>
  <si>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</si>
  <si>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</si>
  <si>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</si>
  <si>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</si>
  <si>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</si>
  <si>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</si>
  <si>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</si>
  <si>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</si>
  <si>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</si>
  <si>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</si>
  <si>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</si>
  <si>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</si>
  <si>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</si>
  <si>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</si>
  <si>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</si>
  <si>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</si>
  <si>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</si>
  <si>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</si>
  <si>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</si>
  <si>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</si>
  <si>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</si>
  <si>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</si>
  <si>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</si>
  <si>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</si>
  <si>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</si>
  <si>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</si>
  <si>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</si>
  <si>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</si>
  <si>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</si>
  <si>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</si>
  <si>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</si>
  <si>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</si>
  <si>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</si>
  <si>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</si>
  <si>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</si>
  <si>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</si>
  <si>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</si>
  <si>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</si>
  <si>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</si>
  <si>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</si>
  <si>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</si>
  <si>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</si>
  <si>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</si>
  <si>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</si>
  <si>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</si>
  <si>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</si>
  <si>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</si>
  <si>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</si>
  <si>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</si>
  <si>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</si>
  <si>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</si>
  <si>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</si>
  <si>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</si>
  <si>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</si>
  <si>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</si>
  <si>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</si>
  <si>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</si>
  <si>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</si>
  <si>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</si>
  <si>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</si>
  <si>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</si>
  <si>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</si>
  <si>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</si>
  <si>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</si>
  <si>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</si>
  <si>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</si>
  <si>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</si>
  <si>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</si>
  <si>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</si>
  <si>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</si>
  <si>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</si>
  <si>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</si>
  <si>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</si>
  <si>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</si>
  <si>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</si>
  <si>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</si>
  <si>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</si>
  <si>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</si>
  <si>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</si>
  <si>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</si>
  <si>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</si>
  <si>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</si>
  <si>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</si>
  <si>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</si>
  <si>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</si>
  <si>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</si>
  <si>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</si>
  <si>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</si>
  <si>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</si>
  <si>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</si>
  <si>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</si>
  <si>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</si>
  <si>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</si>
  <si>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</si>
  <si>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</si>
  <si>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</si>
  <si>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</si>
  <si>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</si>
  <si>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</si>
  <si>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</si>
  <si>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</si>
  <si>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</si>
  <si>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</si>
  <si>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</si>
  <si>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</si>
  <si>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</si>
  <si>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</si>
  <si>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</si>
  <si>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</si>
  <si>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</si>
  <si>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</si>
  <si>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</si>
  <si>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</si>
  <si>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</si>
  <si>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</si>
  <si>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</si>
  <si>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</si>
  <si>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</si>
  <si>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</si>
  <si>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</si>
  <si>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</si>
  <si>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</si>
  <si>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</si>
  <si>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</si>
  <si>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</si>
  <si>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</si>
  <si>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</si>
  <si>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</si>
  <si>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</si>
  <si>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</si>
  <si>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</si>
  <si>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</si>
  <si>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</si>
  <si>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</si>
  <si>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</si>
  <si>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</si>
  <si>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</si>
  <si>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</si>
  <si>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</si>
  <si>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</si>
  <si>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</si>
  <si>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</si>
  <si>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</si>
  <si>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</si>
  <si>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</si>
  <si>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</si>
  <si>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</si>
  <si>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</si>
  <si>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</si>
  <si>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</si>
  <si>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</si>
  <si>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</si>
  <si>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</si>
  <si>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</si>
  <si>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</si>
  <si>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</si>
  <si>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</si>
  <si>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</si>
  <si>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</si>
  <si>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</si>
  <si>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</si>
  <si>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</si>
  <si>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</si>
  <si>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</si>
  <si>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</si>
  <si>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</si>
  <si>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</si>
  <si>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</si>
  <si>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</si>
  <si>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</si>
  <si>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</si>
  <si>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</si>
  <si>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</si>
  <si>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</si>
  <si>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</si>
  <si>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</si>
  <si>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</si>
  <si>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</si>
  <si>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</si>
  <si>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</si>
  <si>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</si>
  <si>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</si>
  <si>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</si>
  <si>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</si>
  <si>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</si>
  <si>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</si>
  <si>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</si>
  <si>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</si>
  <si>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</si>
  <si>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</si>
  <si>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</si>
  <si>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</si>
  <si>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</si>
  <si>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</si>
  <si>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</si>
  <si>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</si>
  <si>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</si>
  <si>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</si>
  <si>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</si>
  <si>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</si>
  <si>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</si>
  <si>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</si>
  <si>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</si>
  <si>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</si>
  <si>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</si>
  <si>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</si>
  <si>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</si>
  <si>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</si>
  <si>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</si>
  <si>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</si>
  <si>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</si>
  <si>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</si>
  <si>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</si>
  <si>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</si>
  <si>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</si>
  <si>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</si>
  <si>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</si>
  <si>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</si>
  <si>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</si>
  <si>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</si>
  <si>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</si>
  <si>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</si>
  <si>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</si>
  <si>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</si>
  <si>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</si>
  <si>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</si>
  <si>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</si>
  <si>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</si>
  <si>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</si>
  <si>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</si>
  <si>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</si>
  <si>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</si>
  <si>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</si>
  <si>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</si>
  <si>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</si>
  <si>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</si>
  <si>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</si>
  <si>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</si>
  <si>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</si>
  <si>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</si>
  <si>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</si>
  <si>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</si>
  <si>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</si>
  <si>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</si>
  <si>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</si>
  <si>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</si>
  <si>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</si>
  <si>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</si>
  <si>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</si>
  <si>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</si>
  <si>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</si>
  <si>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</si>
  <si>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</si>
  <si>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</si>
  <si>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</si>
  <si>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</si>
  <si>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</si>
  <si>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</si>
  <si>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</si>
  <si>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</si>
  <si>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</si>
  <si>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</si>
  <si>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</si>
  <si>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</si>
  <si>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</si>
  <si>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</si>
  <si>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</si>
  <si>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</si>
  <si>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</si>
  <si>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</si>
  <si>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</si>
  <si>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</si>
  <si>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</si>
  <si>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</si>
  <si>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</si>
  <si>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</si>
  <si>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</si>
  <si>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</si>
  <si>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</si>
  <si>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</si>
  <si>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</si>
  <si>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</si>
  <si>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</si>
  <si>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</si>
  <si>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</si>
  <si>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</si>
  <si>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</si>
  <si>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</si>
  <si>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</si>
  <si>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</si>
  <si>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</si>
  <si>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</si>
  <si>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</si>
  <si>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</si>
  <si>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</si>
  <si>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</si>
  <si>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</si>
  <si>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</si>
  <si>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</si>
  <si>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</si>
  <si>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</si>
  <si>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</si>
  <si>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</si>
  <si>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</si>
  <si>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</si>
  <si>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</si>
  <si>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</si>
  <si>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</si>
  <si>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</si>
  <si>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</si>
  <si>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</si>
  <si>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</si>
  <si>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</si>
  <si>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</si>
  <si>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</si>
  <si>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</si>
  <si>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</si>
  <si>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</si>
  <si>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</si>
  <si>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</si>
  <si>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</si>
  <si>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</si>
  <si>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</si>
  <si>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</si>
  <si>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</si>
  <si>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</si>
  <si>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</si>
  <si>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</si>
  <si>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</si>
  <si>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</si>
  <si>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</si>
  <si>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</si>
  <si>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</si>
  <si>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</si>
  <si>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</si>
  <si>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</si>
  <si>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</si>
  <si>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</si>
  <si>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</si>
  <si>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</si>
  <si>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</si>
  <si>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</si>
  <si>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</si>
  <si>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</si>
  <si>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</si>
  <si>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</si>
  <si>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</si>
  <si>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</si>
  <si>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</si>
  <si>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</si>
  <si>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</si>
  <si>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</si>
  <si>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</si>
  <si>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</si>
  <si>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</si>
  <si>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</si>
  <si>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</si>
  <si>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</si>
  <si>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</si>
  <si>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</si>
  <si>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</si>
  <si>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</si>
  <si>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</si>
  <si>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</si>
  <si>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</si>
  <si>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</si>
  <si>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</si>
  <si>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</si>
  <si>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</si>
  <si>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</si>
  <si>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</si>
  <si>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</si>
  <si>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</si>
  <si>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</si>
  <si>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</si>
  <si>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</si>
  <si>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</si>
  <si>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</si>
  <si>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</si>
  <si>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</si>
  <si>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</si>
  <si>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</si>
  <si>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</si>
  <si>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</si>
  <si>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</si>
  <si>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</si>
  <si>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</si>
  <si>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</si>
  <si>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</si>
  <si>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</si>
  <si>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</si>
  <si>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</si>
  <si>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</si>
  <si>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</si>
  <si>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</si>
  <si>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</si>
  <si>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</si>
  <si>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</si>
  <si>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</si>
  <si>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</si>
  <si>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</si>
  <si>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</si>
  <si>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</si>
  <si>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</si>
  <si>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</si>
  <si>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</si>
  <si>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</si>
  <si>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</si>
  <si>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</si>
  <si>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</si>
  <si>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</si>
  <si>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обследование службы КЛ</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</si>
  <si>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</si>
  <si>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</si>
  <si>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</si>
  <si>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СИП</t>
  </si>
  <si>
    <t>СИП-6кВ</t>
  </si>
  <si>
    <t>СОГЛАСОВАНО:</t>
  </si>
  <si>
    <t>УТВЕРЖДАЮ:</t>
  </si>
  <si>
    <t xml:space="preserve">Главный инженер </t>
  </si>
  <si>
    <t xml:space="preserve">Заместитель генерального директора </t>
  </si>
  <si>
    <t>_______________Хайруллин Ш.Ф.</t>
  </si>
  <si>
    <t>_______________Гарифуллин И.И.</t>
  </si>
  <si>
    <t>" ____" ________________ 2021 г.</t>
  </si>
  <si>
    <t>"____" ______________2021 г.</t>
  </si>
  <si>
    <t xml:space="preserve">ЛОКАЛЬНЫЙ СМЕТНЫЙ РАСЧЕТ № </t>
  </si>
  <si>
    <t>(локальная смета)</t>
  </si>
  <si>
    <t>(наименование работ и затрат, наименование объекта)</t>
  </si>
  <si>
    <t>Сметная стоимость _______________________________________________________________________________________________</t>
  </si>
  <si>
    <t>тыс. руб.</t>
  </si>
  <si>
    <t xml:space="preserve">      строительных работ _______________________________________________________________________________________________</t>
  </si>
  <si>
    <t xml:space="preserve">      монтажных работ _______________________________________________________________________________________________</t>
  </si>
  <si>
    <t xml:space="preserve">      прочих _______________________________________________________________________________________________</t>
  </si>
  <si>
    <t>Средства на оплату труда _______________________________________________________________________________________________</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</si>
  <si>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</si>
  <si>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</si>
  <si>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</si>
  <si>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</si>
  <si>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</si>
  <si>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</si>
  <si>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</si>
  <si>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</si>
  <si>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</si>
  <si>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Общая масса обору-дования, т</t>
  </si>
  <si>
    <t>В том числе</t>
  </si>
  <si>
    <t>Обору-
дование</t>
  </si>
  <si>
    <t>Осн.З/п</t>
  </si>
  <si>
    <t>Эк.Маш</t>
  </si>
  <si>
    <t>З/пМех</t>
  </si>
  <si>
    <t>Раздел 1. Новый Раздел</t>
  </si>
  <si>
    <r>
      <t>ФЕР01-02-057-02</t>
    </r>
    <r>
      <rPr>
        <i/>
        <sz val="7"/>
        <rFont val="Times New Roman"/>
        <family val="1"/>
        <charset val="204"/>
      </rPr>
      <t xml:space="preserve">
Приказ Минстроя России от 26.12.2019 №876/пр</t>
    </r>
  </si>
  <si>
    <t>100 м3</t>
  </si>
  <si>
    <r>
      <t>ФЕР01-02-061-02</t>
    </r>
    <r>
      <rPr>
        <i/>
        <sz val="7"/>
        <rFont val="Times New Roman"/>
        <family val="1"/>
        <charset val="204"/>
      </rPr>
      <t xml:space="preserve">
Приказ Минстроя России от 26.12.2019 №876/пр</t>
    </r>
  </si>
  <si>
    <r>
      <t>ФЕР01-01-022-23</t>
    </r>
    <r>
      <rPr>
        <i/>
        <sz val="7"/>
        <rFont val="Times New Roman"/>
        <family val="1"/>
        <charset val="204"/>
      </rPr>
      <t xml:space="preserve">
Приказ Минстроя России от 26.12.2019 №876/пр</t>
    </r>
  </si>
  <si>
    <t>1000 м3</t>
  </si>
  <si>
    <r>
      <t>ФЕРм08-02-142-01</t>
    </r>
    <r>
      <rPr>
        <i/>
        <sz val="7"/>
        <rFont val="Times New Roman"/>
        <family val="1"/>
        <charset val="204"/>
      </rPr>
      <t xml:space="preserve">
Приказ Минстроя России от 26.12.2019 №876/пр</t>
    </r>
  </si>
  <si>
    <t>100 м</t>
  </si>
  <si>
    <r>
      <t>ФЕРм08-02-142-02</t>
    </r>
    <r>
      <rPr>
        <i/>
        <sz val="7"/>
        <rFont val="Times New Roman"/>
        <family val="1"/>
        <charset val="204"/>
      </rPr>
      <t xml:space="preserve">
Приказ Минстроя России от 26.12.2019 №876/пр</t>
    </r>
  </si>
  <si>
    <r>
      <t>ФЕР01-01-033-02</t>
    </r>
    <r>
      <rPr>
        <i/>
        <sz val="7"/>
        <rFont val="Times New Roman"/>
        <family val="1"/>
        <charset val="204"/>
      </rPr>
      <t xml:space="preserve">
Приказ Минстроя России от 26.12.2019 №876/пр</t>
    </r>
  </si>
  <si>
    <r>
      <t>ФЕРм08-02-143-01</t>
    </r>
    <r>
      <rPr>
        <i/>
        <sz val="7"/>
        <rFont val="Times New Roman"/>
        <family val="1"/>
        <charset val="204"/>
      </rPr>
      <t xml:space="preserve">
Приказ Минстроя России от 09.02.2021 №51/пр.</t>
    </r>
  </si>
  <si>
    <r>
      <t>ФЕРм08-02-143-02</t>
    </r>
    <r>
      <rPr>
        <i/>
        <sz val="7"/>
        <rFont val="Times New Roman"/>
        <family val="1"/>
        <charset val="204"/>
      </rPr>
      <t xml:space="preserve">
Приказ Минстроя России от 09.02.2021 №51/пр.</t>
    </r>
  </si>
  <si>
    <r>
      <t>ФССЦ-06.1.01.05-0035</t>
    </r>
    <r>
      <rPr>
        <i/>
        <sz val="7"/>
        <rFont val="Times New Roman"/>
        <family val="1"/>
        <charset val="204"/>
      </rPr>
      <t xml:space="preserve">
Приказ Минстроя России от 26.12.2019 №876/пр</t>
    </r>
  </si>
  <si>
    <r>
      <t>Кирпич керамический одинарный, размером 250х120х65 мм, марка: 100</t>
    </r>
    <r>
      <rPr>
        <i/>
        <sz val="7"/>
        <rFont val="Times New Roman"/>
        <family val="1"/>
        <charset val="204"/>
      </rPr>
      <t xml:space="preserve">
ИНДЕКС К ПОЗИЦИИ(справочно):
1 кв 2021 (СМР) Подземная прокладка кабеля с алюминиевыми жилами СМР=6,41</t>
    </r>
  </si>
  <si>
    <t>1000 шт</t>
  </si>
  <si>
    <t>м</t>
  </si>
  <si>
    <t>100 шт</t>
  </si>
  <si>
    <t>шт</t>
  </si>
  <si>
    <t>Итого прямые затраты по смете в базисных ценах</t>
  </si>
  <si>
    <t>Накладные расходы</t>
  </si>
  <si>
    <t xml:space="preserve">  В том числе, справочно:</t>
  </si>
  <si>
    <t>Итоги по смете:</t>
  </si>
  <si>
    <t xml:space="preserve">  Итоги по Строительным работам</t>
  </si>
  <si>
    <t xml:space="preserve">    Итого</t>
  </si>
  <si>
    <t xml:space="preserve">    Всего с учетом "Подземная прокладка кабеля с алюминиевыми жилами СМР=6,41"</t>
  </si>
  <si>
    <t xml:space="preserve">  Итоги по Монтажным работам</t>
  </si>
  <si>
    <t xml:space="preserve">  Итоги по Прочим затратам</t>
  </si>
  <si>
    <t xml:space="preserve">    Всего с учетом "Пусконаладочные работы СМР=20,21"</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</si>
  <si>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</si>
  <si>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</si>
  <si>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</si>
  <si>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</si>
  <si>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</si>
  <si>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Накладные расходы</t>
  </si>
  <si>
    <t xml:space="preserve">  Итого СМР для расчета лимитированных затрат</t>
  </si>
  <si>
    <t xml:space="preserve">  Проектно-изыскательские работы не более 6%</t>
  </si>
  <si>
    <t xml:space="preserve">  индекс дефлятор с 2021г. к 2023г. 653 461,49 * 1,042*1,043</t>
  </si>
  <si>
    <t xml:space="preserve">  НДС 20%</t>
  </si>
  <si>
    <t xml:space="preserve">  ВСЕГО по смете</t>
  </si>
  <si>
    <t>Строительство КЛ-04кВ -0,241км ввода с КТПН 6/04кВ с.Н-Березовка  ул.Горная</t>
  </si>
  <si>
    <t>L_ 202301232</t>
  </si>
  <si>
    <t>Основание: L_ 202301233</t>
  </si>
  <si>
    <t>___________________________147,595</t>
  </si>
  <si>
    <t>_______________________________________________________________________________________________20,437</t>
  </si>
  <si>
    <t>_______________________________________________________________________________________________94,891</t>
  </si>
  <si>
    <t>_______________________________________________________________________________________________0,749</t>
  </si>
  <si>
    <t>___________________________0,643</t>
  </si>
  <si>
    <t>_______________________________________________________________________________________________54,79</t>
  </si>
  <si>
    <t>Составлен(а) в прогнозных  ценах по состоянию на 01.01.2023г.</t>
  </si>
  <si>
    <r>
      <t>Разработка грунта вручную в траншеях глубиной до 2 м без креплений с откосами, группа грунтов: 2</t>
    </r>
    <r>
      <rPr>
        <i/>
        <sz val="7"/>
        <rFont val="Times New Roman"/>
        <family val="1"/>
        <charset val="204"/>
      </rPr>
      <t xml:space="preserve">
ИНДЕКС К ПОЗИЦИИ(справочно):
1 кв 2021 (СМР) Подземная прокладка кабеля с алюминиевыми жилами СМР=6,41
НР (1,15 руб.): 80%*0,6 от ФОТ (2,4 руб.)
СП 45%*0 от ФОТ</t>
    </r>
  </si>
  <si>
    <r>
      <t>0,002</t>
    </r>
    <r>
      <rPr>
        <i/>
        <sz val="6"/>
        <rFont val="Times New Roman"/>
        <family val="1"/>
        <charset val="204"/>
      </rPr>
      <t xml:space="preserve">
0,5*0,5*1*0,8/100</t>
    </r>
  </si>
  <si>
    <r>
      <t>Засыпка вручную траншей, пазух котлованов и ям, группа грунтов: 2</t>
    </r>
    <r>
      <rPr>
        <i/>
        <sz val="7"/>
        <rFont val="Times New Roman"/>
        <family val="1"/>
        <charset val="204"/>
      </rPr>
      <t xml:space="preserve">
ИНДЕКС К ПОЗИЦИИ(справочно):
1 кв 2021 (СМР) Подземная прокладка кабеля с алюминиевыми жилами СМР=6,41
НР (0,7 руб.): 80%*0,6 от ФОТ (1,46 руб.)
СП 45%*0 от ФОТ</t>
    </r>
  </si>
  <si>
    <r>
      <t>Разработка грунта в траншеях экскаватором «обратная лопата» с ковшом вместимостью 0,25 м3, группа грунтов: 2</t>
    </r>
    <r>
      <rPr>
        <i/>
        <sz val="7"/>
        <rFont val="Times New Roman"/>
        <family val="1"/>
        <charset val="204"/>
      </rPr>
      <t xml:space="preserve">
ИНДЕКС К ПОЗИЦИИ(справочно):
1 кв 2021 (СМР) Подземная прокладка кабеля с алюминиевыми жилами СМР=6,41
НР (9,11 руб.): 95%*0,6 от ФОТ (15,98 руб.)
СП 50%*0 от ФОТ</t>
    </r>
  </si>
  <si>
    <r>
      <t>0,026</t>
    </r>
    <r>
      <rPr>
        <i/>
        <sz val="6"/>
        <rFont val="Times New Roman"/>
        <family val="1"/>
        <charset val="204"/>
      </rPr>
      <t xml:space="preserve">
(25+40)*0,5*0,8/1000</t>
    </r>
  </si>
  <si>
    <r>
      <t>Устройство постели при одном кабеле в траншее</t>
    </r>
    <r>
      <rPr>
        <i/>
        <sz val="7"/>
        <rFont val="Times New Roman"/>
        <family val="1"/>
        <charset val="204"/>
      </rPr>
      <t xml:space="preserve">
ИНДЕКС К ПОЗИЦИИ(справочно):
1 кв 2021 (СМР) Подземная прокладка кабеля с алюминиевыми жилами СМР=6,41
НР (35,22 руб.): 95%*0,6 от ФОТ (61,79 руб.)
СП 65%*0 от ФОТ</t>
    </r>
  </si>
  <si>
    <r>
      <t>0,65</t>
    </r>
    <r>
      <rPr>
        <i/>
        <sz val="6"/>
        <rFont val="Times New Roman"/>
        <family val="1"/>
        <charset val="204"/>
      </rPr>
      <t xml:space="preserve">
(25+40) / 100</t>
    </r>
  </si>
  <si>
    <r>
      <t>На каждый последующий кабель добавлять к расценке 08-02-142-01</t>
    </r>
    <r>
      <rPr>
        <i/>
        <sz val="7"/>
        <rFont val="Times New Roman"/>
        <family val="1"/>
        <charset val="204"/>
      </rPr>
      <t xml:space="preserve">
ИНДЕКС К ПОЗИЦИИ(справочно):
1 кв 2021 (СМР) Подземная прокладка кабеля с алюминиевыми жилами СМР=6,41
НР (10,08 руб.): 95%*0,6 от ФОТ (17,68 руб.)
СП 65%*0 от ФОТ</t>
    </r>
  </si>
  <si>
    <r>
      <t>0,9</t>
    </r>
    <r>
      <rPr>
        <i/>
        <sz val="6"/>
        <rFont val="Times New Roman"/>
        <family val="1"/>
        <charset val="204"/>
      </rPr>
      <t xml:space="preserve">
(2*25+40) / 100</t>
    </r>
  </si>
  <si>
    <r>
      <t>Засыпка траншей и котлованов с перемещением грунта до 5 м бульдозерами мощностью: 59 кВт (80 л.с.), группа грунтов 2</t>
    </r>
    <r>
      <rPr>
        <i/>
        <sz val="7"/>
        <rFont val="Times New Roman"/>
        <family val="1"/>
        <charset val="204"/>
      </rPr>
      <t xml:space="preserve">
ИНДЕКС К ПОЗИЦИИ(справочно):
1 кв 2021 (СМР) Подземная прокладка кабеля с алюминиевыми жилами СМР=6,41
НР (1,16 руб.): 95%*0,6 от ФОТ (2,04 руб.)
СП 50%*0 от ФОТ</t>
    </r>
  </si>
  <si>
    <r>
      <t>0,021814</t>
    </r>
    <r>
      <rPr>
        <i/>
        <sz val="6"/>
        <rFont val="Times New Roman"/>
        <family val="1"/>
        <charset val="204"/>
      </rPr>
      <t xml:space="preserve">
0,026-3,25/1000-ф*0,0018</t>
    </r>
  </si>
  <si>
    <r>
      <t>ФЕРм08-02-141-02</t>
    </r>
    <r>
      <rPr>
        <i/>
        <sz val="7"/>
        <rFont val="Times New Roman"/>
        <family val="1"/>
        <charset val="204"/>
      </rPr>
      <t xml:space="preserve">
Приказ Минстроя России от 26.12.2019 №876/пр</t>
    </r>
  </si>
  <si>
    <r>
      <t>Кабель до 35 кВ в готовых траншеях без покрытий, масса 1 м: до 2 кг</t>
    </r>
    <r>
      <rPr>
        <i/>
        <sz val="7"/>
        <rFont val="Times New Roman"/>
        <family val="1"/>
        <charset val="204"/>
      </rPr>
      <t xml:space="preserve">
ИНДЕКС К ПОЗИЦИИ(справочно):
1 кв 2021 (СМР) Подземная прокладка кабеля с алюминиевыми жилами СМР=6,41
НР (101 руб.): 95%*0,6 от ФОТ (177,2 руб.)
СП 65%*0 от ФОТ</t>
    </r>
  </si>
  <si>
    <r>
      <t>1,55</t>
    </r>
    <r>
      <rPr>
        <i/>
        <sz val="6"/>
        <rFont val="Times New Roman"/>
        <family val="1"/>
        <charset val="204"/>
      </rPr>
      <t xml:space="preserve">
(3*25+2*40) / 100</t>
    </r>
  </si>
  <si>
    <r>
      <t>Покрытие кабеля, проложенного в траншее: кирпичом одного кабеля</t>
    </r>
    <r>
      <rPr>
        <i/>
        <sz val="7"/>
        <rFont val="Times New Roman"/>
        <family val="1"/>
        <charset val="204"/>
      </rPr>
      <t xml:space="preserve">
ИНДЕКС К ПОЗИЦИИ(справочно):
1 кв 2021 (СМР) Подземная прокладка кабеля с алюминиевыми жилами СМР=6,41
НР (34,23 руб.): 95%*0,6 от ФОТ (60,06 руб.)
СП 65%*0 от ФОТ</t>
    </r>
  </si>
  <si>
    <r>
      <t>Покрытие кабеля, проложенного в траншее: кирпичом каждого последующего</t>
    </r>
    <r>
      <rPr>
        <i/>
        <sz val="7"/>
        <rFont val="Times New Roman"/>
        <family val="1"/>
        <charset val="204"/>
      </rPr>
      <t xml:space="preserve">
ИНДЕКС К ПОЗИЦИИ(справочно):
1 кв 2021 (СМР) Подземная прокладка кабеля с алюминиевыми жилами СМР=6,41
НР (24,84 руб.): 95%*0,6 от ФОТ (43,58 руб.)
СП 65%*0 от ФОТ</t>
    </r>
  </si>
  <si>
    <r>
      <t>0,52</t>
    </r>
    <r>
      <rPr>
        <i/>
        <sz val="6"/>
        <rFont val="Times New Roman"/>
        <family val="1"/>
        <charset val="204"/>
      </rPr>
      <t xml:space="preserve">
(200+320) / 1000</t>
    </r>
  </si>
  <si>
    <r>
      <t>ФЕРм08-02-147-11</t>
    </r>
    <r>
      <rPr>
        <i/>
        <sz val="7"/>
        <rFont val="Times New Roman"/>
        <family val="1"/>
        <charset val="204"/>
      </rPr>
      <t xml:space="preserve">
Приказ Минстроя России от 26.12.2019 №876/пр</t>
    </r>
  </si>
  <si>
    <r>
      <t>Кабель до 35 кВ по установленным конструкциям и лоткам с креплением по всей длине, масса 1 м кабеля: до 2 кг</t>
    </r>
    <r>
      <rPr>
        <i/>
        <sz val="7"/>
        <rFont val="Times New Roman"/>
        <family val="1"/>
        <charset val="204"/>
      </rPr>
      <t xml:space="preserve">
ИНДЕКС К ПОЗИЦИИ(справочно):
1 кв 2021 (СМР) Подземная прокладка кабеля с алюминиевыми жилами СМР=6,41
НР (71,59 руб.): 95%*0,6 от ФОТ (125,59 руб.)
СП 65%*0 от ФОТ</t>
    </r>
  </si>
  <si>
    <r>
      <t>0,75</t>
    </r>
    <r>
      <rPr>
        <i/>
        <sz val="6"/>
        <rFont val="Times New Roman"/>
        <family val="1"/>
        <charset val="204"/>
      </rPr>
      <t xml:space="preserve">
5*(10+5)/100</t>
    </r>
  </si>
  <si>
    <r>
      <t>ФССЦ-21.1.06.08-0181</t>
    </r>
    <r>
      <rPr>
        <i/>
        <sz val="7"/>
        <rFont val="Times New Roman"/>
        <family val="1"/>
        <charset val="204"/>
      </rPr>
      <t xml:space="preserve">
Приказ Минстроя России от 26.12.2019 №876/пр</t>
    </r>
  </si>
  <si>
    <r>
      <t>Кабель силовой с алюминиевыми жилами с изоляцией и оболочкой из ПВХ, не поддерживающий горение, бронированный, напряжением 1,0 кВ (ГОСТ 16442-80), марки: АВБбШв с числом жил - 4 и сечением 70 мм2</t>
    </r>
    <r>
      <rPr>
        <i/>
        <sz val="7"/>
        <rFont val="Times New Roman"/>
        <family val="1"/>
        <charset val="204"/>
      </rPr>
      <t xml:space="preserve">
ИНДЕКС К ПОЗИЦИИ(справочно):
1 кв 2021 (СМР) Подземная прокладка кабеля с алюминиевыми жилами СМР=6,41</t>
    </r>
  </si>
  <si>
    <t>1000 м</t>
  </si>
  <si>
    <r>
      <t>0,2415</t>
    </r>
    <r>
      <rPr>
        <i/>
        <sz val="6"/>
        <rFont val="Times New Roman"/>
        <family val="1"/>
        <charset val="204"/>
      </rPr>
      <t xml:space="preserve">
((3*40+55*2)*1,05) / 1000</t>
    </r>
  </si>
  <si>
    <r>
      <t>ФЕРм08-02-407-04</t>
    </r>
    <r>
      <rPr>
        <i/>
        <sz val="7"/>
        <rFont val="Times New Roman"/>
        <family val="1"/>
        <charset val="204"/>
      </rPr>
      <t xml:space="preserve">
Приказ Минстроя России от 26.12.2019 №876/пр</t>
    </r>
  </si>
  <si>
    <r>
      <t>Труба стальная по установленным конструкциям, по стенам с креплением скобами, диаметр: до 80 мм</t>
    </r>
    <r>
      <rPr>
        <i/>
        <sz val="7"/>
        <rFont val="Times New Roman"/>
        <family val="1"/>
        <charset val="204"/>
      </rPr>
      <t xml:space="preserve">
ИНДЕКС К ПОЗИЦИИ(справочно):
1 кв 2021 (СМР) Подземная прокладка кабеля с алюминиевыми жилами СМР=6,41
НР (25,7 руб.): 95%*0,6 от ФОТ (45,09 руб.)
СП 65%*0 от ФОТ</t>
    </r>
  </si>
  <si>
    <r>
      <t>0,084</t>
    </r>
    <r>
      <rPr>
        <i/>
        <sz val="6"/>
        <rFont val="Times New Roman"/>
        <family val="1"/>
        <charset val="204"/>
      </rPr>
      <t xml:space="preserve">
(3*2,8) / 100</t>
    </r>
  </si>
  <si>
    <r>
      <t>ФССЦ-23.5.02.02-0039</t>
    </r>
    <r>
      <rPr>
        <i/>
        <sz val="7"/>
        <rFont val="Times New Roman"/>
        <family val="1"/>
        <charset val="204"/>
      </rPr>
      <t xml:space="preserve">
Приказ Минстроя России от 26.12.2019 №876/пр</t>
    </r>
  </si>
  <si>
    <r>
      <t>Трубы стальные электросварные прямошовные со снятой фаской из стали марок БСт2кп-БСт4кп и БСт2пс-БСт4пс наружный диаметр: 76 мм, толщина стенки 3,5 мм</t>
    </r>
    <r>
      <rPr>
        <i/>
        <sz val="7"/>
        <rFont val="Times New Roman"/>
        <family val="1"/>
        <charset val="204"/>
      </rPr>
      <t xml:space="preserve">
ИНДЕКС К ПОЗИЦИИ(справочно):
1 кв 2021 (СМР) Подземная прокладка кабеля с алюминиевыми жилами СМР=6,41</t>
    </r>
  </si>
  <si>
    <r>
      <t>8,4</t>
    </r>
    <r>
      <rPr>
        <i/>
        <sz val="6"/>
        <rFont val="Times New Roman"/>
        <family val="1"/>
        <charset val="204"/>
      </rPr>
      <t xml:space="preserve">
3*2,8</t>
    </r>
  </si>
  <si>
    <r>
      <t>ФЕРм08-02-412-08</t>
    </r>
    <r>
      <rPr>
        <i/>
        <sz val="7"/>
        <rFont val="Times New Roman"/>
        <family val="1"/>
        <charset val="204"/>
      </rPr>
      <t xml:space="preserve">
Приказ Минстроя России от 26.12.2019 №876/пр</t>
    </r>
  </si>
  <si>
    <r>
      <t>Затягивание провода в проложенные трубы и металлические рукава первого одножильного или многожильного в общей оплетке, суммарное сечение: до 240 мм2</t>
    </r>
    <r>
      <rPr>
        <i/>
        <sz val="7"/>
        <rFont val="Times New Roman"/>
        <family val="1"/>
        <charset val="204"/>
      </rPr>
      <t xml:space="preserve">
(ОП п.1.8.3 При производстве работ на высоте свыше расстояний, указанных в общих положениях к разделам сборника: при высоте свыше 2 до 8 м ОЗП=1,05; ТЗ=1,05)
ИНДЕКС К ПОЗИЦИИ(справочно):
1 кв 2021 (СМР) Подземная прокладка кабеля с алюминиевыми жилами СМР=6,41
НР (15,24 руб.): 95%*0,6 от ФОТ (26,74 руб.)
СП 65%*0 от ФОТ</t>
    </r>
  </si>
  <si>
    <r>
      <t>ФЕРм08-02-412-14</t>
    </r>
    <r>
      <rPr>
        <i/>
        <sz val="7"/>
        <rFont val="Times New Roman"/>
        <family val="1"/>
        <charset val="204"/>
      </rPr>
      <t xml:space="preserve">
Приказ Минстроя России от 26.12.2019 №876/пр</t>
    </r>
  </si>
  <si>
    <r>
      <t>Затягивание провода в проложенные трубы и металлические рукава каждого последующего одножильного или многожильного в общей оплетке, суммарное сечение: до 240 мм2</t>
    </r>
    <r>
      <rPr>
        <i/>
        <sz val="7"/>
        <rFont val="Times New Roman"/>
        <family val="1"/>
        <charset val="204"/>
      </rPr>
      <t xml:space="preserve">
(ОП п.1.8.3 При производстве работ на высоте свыше расстояний, указанных в общих положениях к разделам сборника: при высоте свыше 2 до 8 м ОЗП=1,05; ТЗ=1,05)
ИНДЕКС К ПОЗИЦИИ(справочно):
1 кв 2021 (СМР) Подземная прокладка кабеля с алюминиевыми жилами СМР=6,41
НР (4,79 руб.): 95%*0,6 от ФОТ (8,41 руб.)
СП 65%*0 от ФОТ</t>
    </r>
  </si>
  <si>
    <r>
      <t>0,056</t>
    </r>
    <r>
      <rPr>
        <i/>
        <sz val="6"/>
        <rFont val="Times New Roman"/>
        <family val="1"/>
        <charset val="204"/>
      </rPr>
      <t xml:space="preserve">
(2*2,8) / 100</t>
    </r>
  </si>
  <si>
    <r>
      <t>ФЕРм08-02-144-05</t>
    </r>
    <r>
      <rPr>
        <i/>
        <sz val="7"/>
        <rFont val="Times New Roman"/>
        <family val="1"/>
        <charset val="204"/>
      </rPr>
      <t xml:space="preserve">
Приказ Минстроя России от 26.12.2019 №876/пр</t>
    </r>
  </si>
  <si>
    <r>
      <t>Присоединение к зажимам жил проводов или кабелей сечением: до 70 мм2</t>
    </r>
    <r>
      <rPr>
        <i/>
        <sz val="7"/>
        <rFont val="Times New Roman"/>
        <family val="1"/>
        <charset val="204"/>
      </rPr>
      <t xml:space="preserve">
ИНДЕКС К ПОЗИЦИИ(справочно):
1 кв 2021 (СМР) Подземная прокладка кабеля с алюминиевыми жилами СМР=6,41
НР (16,21 руб.): 95%*0,6 от ФОТ (28,43 руб.)
СП 65%*0 от ФОТ</t>
    </r>
  </si>
  <si>
    <r>
      <t>0,2</t>
    </r>
    <r>
      <rPr>
        <i/>
        <sz val="6"/>
        <rFont val="Times New Roman"/>
        <family val="1"/>
        <charset val="204"/>
      </rPr>
      <t xml:space="preserve">
5*4/100</t>
    </r>
  </si>
  <si>
    <t>Мб2014-507-0708</t>
  </si>
  <si>
    <r>
      <t>Трубка термоусаживаемая</t>
    </r>
    <r>
      <rPr>
        <i/>
        <sz val="7"/>
        <rFont val="Times New Roman"/>
        <family val="1"/>
        <charset val="204"/>
      </rPr>
      <t xml:space="preserve">
ИНДЕКС К ПОЗИЦИИ(справочно):
1 кв 2021 (СМР) Подземная прокладка кабеля с алюминиевыми жилами СМР=6,41</t>
    </r>
  </si>
  <si>
    <r>
      <t>22</t>
    </r>
    <r>
      <rPr>
        <i/>
        <sz val="6"/>
        <rFont val="Times New Roman"/>
        <family val="1"/>
        <charset val="204"/>
      </rPr>
      <t xml:space="preserve">
16+6</t>
    </r>
  </si>
  <si>
    <r>
      <t>ФССЦ-24.3.03.01-0111</t>
    </r>
    <r>
      <rPr>
        <i/>
        <sz val="7"/>
        <rFont val="Times New Roman"/>
        <family val="1"/>
        <charset val="204"/>
      </rPr>
      <t xml:space="preserve">
Приказ Минстроя России от 26.12.2019 №876/пр</t>
    </r>
  </si>
  <si>
    <r>
      <t>Трубка термоусаживаемая полиэтиленовая, толщина стенки 1-1,5 мм, внутренний диаметр 20-60 мм</t>
    </r>
    <r>
      <rPr>
        <i/>
        <sz val="7"/>
        <rFont val="Times New Roman"/>
        <family val="1"/>
        <charset val="204"/>
      </rPr>
      <t xml:space="preserve">
ИНДЕКС К ПОЗИЦИИ(справочно):
1 кв 2021 (СМР) Подземная прокладка кабеля с алюминиевыми жилами СМР=6,41</t>
    </r>
  </si>
  <si>
    <r>
      <t>ФССЦ-20.2.10.01-0015</t>
    </r>
    <r>
      <rPr>
        <i/>
        <sz val="7"/>
        <rFont val="Times New Roman"/>
        <family val="1"/>
        <charset val="204"/>
      </rPr>
      <t xml:space="preserve">
Приказ Минстроя России от 26.12.2019 №876/пр</t>
    </r>
  </si>
  <si>
    <r>
      <t>Наконечники кабельные алюминиевые: ТА 70-10-12</t>
    </r>
    <r>
      <rPr>
        <i/>
        <sz val="7"/>
        <rFont val="Times New Roman"/>
        <family val="1"/>
        <charset val="204"/>
      </rPr>
      <t xml:space="preserve">
ИНДЕКС К ПОЗИЦИИ(справочно):
1 кв 2021 (СМР) Подземная прокладка кабеля с алюминиевыми жилами СМР=6,41</t>
    </r>
  </si>
  <si>
    <r>
      <t>0,2</t>
    </r>
    <r>
      <rPr>
        <i/>
        <sz val="6"/>
        <rFont val="Times New Roman"/>
        <family val="1"/>
        <charset val="204"/>
      </rPr>
      <t xml:space="preserve">
(12+8) / 100</t>
    </r>
  </si>
  <si>
    <r>
      <t>ФЕРп01-11-028-01</t>
    </r>
    <r>
      <rPr>
        <i/>
        <sz val="7"/>
        <rFont val="Times New Roman"/>
        <family val="1"/>
        <charset val="204"/>
      </rPr>
      <t xml:space="preserve">
Приказ Минстроя России от 26.12.2019 №876/пр</t>
    </r>
  </si>
  <si>
    <r>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r>
    <r>
      <rPr>
        <i/>
        <sz val="7"/>
        <rFont val="Times New Roman"/>
        <family val="1"/>
        <charset val="204"/>
      </rPr>
      <t xml:space="preserve">
(Для четырехпроводной сети ОЗП=1,3; ТЗ=1,3)
ИНДЕКС К ПОЗИЦИИ(справочно):
1 кв 2021 (ПНР) Пусконаладочные работы СМР=20,21
НР (10,39 руб.): 65%*0,6 от ФОТ (26,65 руб.)
СП 40%*0 от ФОТ</t>
    </r>
  </si>
  <si>
    <t xml:space="preserve">   65%*0,6 ФОТ (от 26,65) (Поз. 21)</t>
  </si>
  <si>
    <t xml:space="preserve">   80%*0,6 ФОТ (от 3,86) (Поз. 1-2)</t>
  </si>
  <si>
    <t xml:space="preserve">   95%*0,6 ФОТ (от 612,59) (Поз. 3, 6, 19, 4-5, 7-9, 11-18)</t>
  </si>
  <si>
    <t xml:space="preserve">  Итого с прочими затратами (748,58)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</si>
</sst>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7"/>
      <name val="Times New Roman"/>
      <family val="1"/>
      <charset val="204"/>
    </font>
    <font>
      <b/>
      <sz val="10"/>
      <name val="Times New Roman"/>
      <family val="1"/>
      <charset val="204"/>
    </font>
    <font>
      <i/>
      <sz val="10"/>
      <name val="Times New Roman"/>
      <family val="1"/>
      <charset val="204"/>
    </font>
    <font>
      <sz val="9"/>
      <name val="Times New Roman"/>
      <family val="1"/>
      <charset val="204"/>
    </font>
    <font>
      <sz val="8"/>
      <name val="Times New Roman"/>
      <family val="1"/>
      <charset val="204"/>
    </font>
    <font>
      <b/>
      <sz val="9"/>
      <name val="Times New Roman"/>
      <family val="1"/>
      <charset val="204"/>
    </font>
    <font>
      <i/>
      <sz val="7"/>
      <name val="Times New Roman"/>
      <family val="1"/>
      <charset val="204"/>
    </font>
    <font>
      <i/>
      <sz val="6"/>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0" fillId="0" borderId="44" xfId="2" applyFont="1" applyFill="1" applyBorder="1" applyAlignment="1">
      <alignment horizontal="center"/>
    </xf>
    <xf numFmtId="0" fontId="40" fillId="0" borderId="44" xfId="2" applyFont="1" applyFill="1" applyBorder="1" applyAlignment="1">
      <alignment horizontal="center" wrapText="1"/>
    </xf>
    <xf numFmtId="2" fontId="60" fillId="0" borderId="1" xfId="62" applyNumberFormat="1" applyFont="1" applyBorder="1" applyAlignment="1">
      <alignment horizontal="right" vertical="top" wrapText="1"/>
    </xf>
    <xf numFmtId="0" fontId="61" fillId="0" borderId="0" xfId="62" applyFont="1" applyAlignment="1">
      <alignment horizontal="left" vertical="top"/>
    </xf>
    <xf numFmtId="0" fontId="36" fillId="0" borderId="0" xfId="62" applyFont="1"/>
    <xf numFmtId="0" fontId="45" fillId="0" borderId="0" xfId="62" applyFont="1" applyAlignment="1">
      <alignment horizontal="left" vertical="top" wrapText="1"/>
    </xf>
    <xf numFmtId="0" fontId="45" fillId="0" borderId="0" xfId="62" applyFont="1" applyAlignment="1">
      <alignment horizontal="center" vertical="top" wrapText="1"/>
    </xf>
    <xf numFmtId="0" fontId="45" fillId="0" borderId="0" xfId="62" applyFont="1" applyAlignment="1">
      <alignment horizontal="center" vertical="top"/>
    </xf>
    <xf numFmtId="0" fontId="45" fillId="0" borderId="0" xfId="62" applyFont="1" applyAlignment="1">
      <alignment horizontal="right" vertical="top"/>
    </xf>
    <xf numFmtId="0" fontId="45" fillId="0" borderId="0" xfId="62" applyFont="1"/>
    <xf numFmtId="0" fontId="45" fillId="0" borderId="0" xfId="62" applyFont="1" applyAlignment="1">
      <alignment horizontal="left" vertical="top"/>
    </xf>
    <xf numFmtId="0" fontId="45" fillId="0" borderId="0" xfId="62" applyFont="1" applyAlignment="1">
      <alignment vertical="top"/>
    </xf>
    <xf numFmtId="49" fontId="45" fillId="0" borderId="0" xfId="62" applyNumberFormat="1" applyFont="1" applyAlignment="1">
      <alignment horizontal="left" vertical="top"/>
    </xf>
    <xf numFmtId="49" fontId="45" fillId="0" borderId="0" xfId="62" applyNumberFormat="1" applyFont="1" applyAlignment="1">
      <alignment vertical="top"/>
    </xf>
    <xf numFmtId="0" fontId="61" fillId="0" borderId="0" xfId="62" applyFont="1" applyAlignment="1">
      <alignment horizontal="center" vertical="top"/>
    </xf>
    <xf numFmtId="0" fontId="45" fillId="0" borderId="0" xfId="62" applyFont="1" applyAlignment="1">
      <alignment horizontal="right" vertical="top" wrapText="1"/>
    </xf>
    <xf numFmtId="0" fontId="45" fillId="0" borderId="50" xfId="62" applyFont="1" applyBorder="1"/>
    <xf numFmtId="0" fontId="45" fillId="0" borderId="50" xfId="62" applyFont="1" applyBorder="1" applyAlignment="1">
      <alignment horizontal="right" vertical="top"/>
    </xf>
    <xf numFmtId="0" fontId="62" fillId="0" borderId="50" xfId="62" applyFont="1" applyBorder="1" applyAlignment="1">
      <alignment horizontal="center" vertical="top"/>
    </xf>
    <xf numFmtId="0" fontId="62" fillId="0" borderId="0" xfId="62" applyFont="1" applyAlignment="1">
      <alignment horizontal="center" vertical="top"/>
    </xf>
    <xf numFmtId="49" fontId="62" fillId="0" borderId="0" xfId="62" applyNumberFormat="1" applyFont="1" applyAlignment="1">
      <alignment horizontal="left" vertical="top"/>
    </xf>
    <xf numFmtId="0" fontId="36" fillId="0" borderId="0" xfId="0" applyFont="1" applyAlignment="1">
      <alignment wrapText="1"/>
    </xf>
    <xf numFmtId="0" fontId="63" fillId="0" borderId="1" xfId="62" applyFont="1" applyBorder="1" applyAlignment="1">
      <alignment horizontal="center" vertical="center" wrapText="1"/>
    </xf>
    <xf numFmtId="0" fontId="63" fillId="0" borderId="1" xfId="62" applyFont="1" applyBorder="1" applyAlignment="1">
      <alignment horizontal="center" vertical="top"/>
    </xf>
    <xf numFmtId="49" fontId="63" fillId="0" borderId="1" xfId="62" applyNumberFormat="1" applyFont="1" applyBorder="1" applyAlignment="1">
      <alignment horizontal="center" vertical="center"/>
    </xf>
    <xf numFmtId="0" fontId="63" fillId="0" borderId="1" xfId="62" applyFont="1" applyBorder="1" applyAlignment="1">
      <alignment horizontal="center" vertical="top" wrapText="1"/>
    </xf>
    <xf numFmtId="0" fontId="63" fillId="0" borderId="1" xfId="62" applyFont="1" applyBorder="1" applyAlignment="1">
      <alignment horizontal="center" vertical="center"/>
    </xf>
    <xf numFmtId="0" fontId="63" fillId="0" borderId="1" xfId="62" quotePrefix="1" applyFont="1" applyBorder="1" applyAlignment="1">
      <alignment horizontal="center" vertical="top"/>
    </xf>
    <xf numFmtId="49" fontId="65" fillId="0" borderId="1" xfId="62" applyNumberFormat="1" applyFont="1" applyBorder="1" applyAlignment="1">
      <alignment horizontal="left" vertical="top" wrapText="1"/>
    </xf>
    <xf numFmtId="0" fontId="64" fillId="0" borderId="1" xfId="62" applyFont="1" applyBorder="1" applyAlignment="1">
      <alignment horizontal="center" vertical="top" wrapText="1"/>
    </xf>
    <xf numFmtId="0" fontId="60" fillId="0" borderId="1" xfId="62" applyFont="1" applyBorder="1" applyAlignment="1">
      <alignment horizontal="right" vertical="top" wrapText="1"/>
    </xf>
    <xf numFmtId="0" fontId="60" fillId="0" borderId="1" xfId="62" applyFont="1" applyBorder="1" applyAlignment="1">
      <alignment horizontal="right" vertical="top"/>
    </xf>
    <xf numFmtId="0" fontId="60" fillId="0" borderId="1" xfId="62" applyFont="1" applyBorder="1"/>
    <xf numFmtId="0" fontId="64" fillId="0" borderId="1" xfId="62" applyFont="1" applyBorder="1" applyAlignment="1">
      <alignment horizontal="center" vertical="top"/>
    </xf>
    <xf numFmtId="0" fontId="63" fillId="0" borderId="1" xfId="62" applyFont="1" applyBorder="1" applyAlignment="1">
      <alignment horizontal="left" vertical="top" wrapText="1"/>
    </xf>
    <xf numFmtId="0" fontId="68" fillId="0" borderId="1" xfId="62" applyFont="1" applyBorder="1" applyAlignment="1">
      <alignment horizontal="right" vertical="top" wrapText="1"/>
    </xf>
    <xf numFmtId="2" fontId="68" fillId="0" borderId="1" xfId="62" applyNumberFormat="1" applyFont="1" applyBorder="1" applyAlignment="1">
      <alignment horizontal="right" vertical="top" wrapText="1"/>
    </xf>
    <xf numFmtId="0" fontId="63" fillId="0" borderId="0" xfId="62" applyFont="1" applyAlignment="1">
      <alignment horizontal="center" vertical="top"/>
    </xf>
    <xf numFmtId="49" fontId="63" fillId="0" borderId="0" xfId="62" applyNumberFormat="1" applyFont="1" applyAlignment="1">
      <alignment horizontal="left" vertical="top"/>
    </xf>
    <xf numFmtId="0" fontId="63" fillId="0" borderId="0" xfId="62" applyFont="1" applyAlignment="1">
      <alignment horizontal="left" vertical="top" wrapText="1"/>
    </xf>
    <xf numFmtId="0" fontId="63" fillId="0" borderId="0" xfId="62" applyFont="1" applyAlignment="1">
      <alignment horizontal="center" vertical="top" wrapText="1"/>
    </xf>
    <xf numFmtId="0" fontId="64" fillId="0" borderId="0" xfId="62" applyFont="1" applyAlignment="1">
      <alignment horizontal="center" vertical="top" wrapText="1"/>
    </xf>
    <xf numFmtId="0" fontId="60" fillId="0" borderId="0" xfId="62" applyFont="1" applyAlignment="1">
      <alignment horizontal="right" vertical="top"/>
    </xf>
    <xf numFmtId="0" fontId="60" fillId="0" borderId="0" xfId="62" applyFont="1"/>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65" fillId="0" borderId="1" xfId="62" applyFont="1" applyBorder="1" applyAlignment="1">
      <alignment horizontal="left" vertical="top" wrapText="1"/>
    </xf>
    <xf numFmtId="0" fontId="36" fillId="0" borderId="1" xfId="0" applyFont="1" applyBorder="1" applyAlignment="1">
      <alignment vertical="top" wrapText="1"/>
    </xf>
    <xf numFmtId="0" fontId="63" fillId="0" borderId="1" xfId="62" applyFont="1" applyBorder="1" applyAlignment="1">
      <alignment horizontal="left" vertical="top" wrapText="1"/>
    </xf>
    <xf numFmtId="0" fontId="61" fillId="0" borderId="1" xfId="62" applyFont="1" applyBorder="1" applyAlignment="1">
      <alignment horizontal="left" vertical="top" wrapText="1"/>
    </xf>
    <xf numFmtId="0" fontId="36" fillId="0" borderId="1" xfId="0" applyFont="1" applyBorder="1" applyAlignment="1">
      <alignment wrapText="1"/>
    </xf>
    <xf numFmtId="0" fontId="63" fillId="0" borderId="1" xfId="62" applyFont="1" applyBorder="1" applyAlignment="1">
      <alignment horizontal="center" vertical="center" wrapText="1"/>
    </xf>
    <xf numFmtId="0" fontId="64" fillId="0" borderId="1" xfId="62" applyFont="1" applyBorder="1" applyAlignment="1">
      <alignment horizontal="center" vertical="center" textRotation="90" wrapText="1" readingOrder="1"/>
    </xf>
    <xf numFmtId="0" fontId="63" fillId="0" borderId="1" xfId="62" applyFont="1" applyBorder="1" applyAlignment="1">
      <alignment horizontal="center" vertical="center"/>
    </xf>
    <xf numFmtId="0" fontId="45" fillId="0" borderId="1" xfId="62" applyFont="1" applyBorder="1" applyAlignment="1">
      <alignment horizontal="center" vertical="center" wrapText="1"/>
    </xf>
    <xf numFmtId="0" fontId="45" fillId="0" borderId="0" xfId="62" applyFont="1" applyAlignment="1">
      <alignment horizontal="right"/>
    </xf>
    <xf numFmtId="0" fontId="36" fillId="0" borderId="0" xfId="0" applyFont="1" applyAlignment="1">
      <alignment horizontal="right"/>
    </xf>
    <xf numFmtId="49" fontId="63" fillId="0" borderId="1" xfId="62" applyNumberFormat="1" applyFont="1" applyBorder="1" applyAlignment="1">
      <alignment horizontal="center" vertical="center" wrapText="1"/>
    </xf>
    <xf numFmtId="49" fontId="63" fillId="0" borderId="1" xfId="62" applyNumberFormat="1" applyFont="1" applyBorder="1" applyAlignment="1">
      <alignment horizontal="center" vertical="center"/>
    </xf>
    <xf numFmtId="0" fontId="45" fillId="0" borderId="1" xfId="62" applyFont="1" applyBorder="1" applyAlignment="1">
      <alignment horizontal="center" vertical="center"/>
    </xf>
    <xf numFmtId="0" fontId="45" fillId="0" borderId="20" xfId="62" applyFont="1" applyBorder="1" applyAlignment="1">
      <alignment horizontal="center" wrapText="1"/>
    </xf>
    <xf numFmtId="0" fontId="45" fillId="0" borderId="0" xfId="62" applyFont="1" applyAlignment="1">
      <alignment horizontal="left" wrapText="1"/>
    </xf>
    <xf numFmtId="0" fontId="36" fillId="0" borderId="0" xfId="0" applyFont="1" applyAlignment="1">
      <alignment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47" sqref="C47"/>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317" t="s">
        <v>567</v>
      </c>
      <c r="B5" s="317"/>
      <c r="C5" s="317"/>
      <c r="D5" s="159"/>
      <c r="E5" s="159"/>
      <c r="F5" s="159"/>
      <c r="G5" s="159"/>
      <c r="H5" s="159"/>
      <c r="I5" s="159"/>
      <c r="J5" s="159"/>
    </row>
    <row r="6" spans="1:22" s="10" customFormat="1" ht="18.75" x14ac:dyDescent="0.3">
      <c r="A6" s="190"/>
      <c r="C6" s="173"/>
      <c r="F6" s="14"/>
      <c r="G6" s="14"/>
      <c r="H6" s="13"/>
    </row>
    <row r="7" spans="1:22" s="10" customFormat="1" ht="18.75" x14ac:dyDescent="0.2">
      <c r="A7" s="321" t="s">
        <v>10</v>
      </c>
      <c r="B7" s="321"/>
      <c r="C7" s="321"/>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322" t="s">
        <v>576</v>
      </c>
      <c r="B9" s="322"/>
      <c r="C9" s="322"/>
      <c r="D9" s="6"/>
      <c r="E9" s="6"/>
      <c r="F9" s="6"/>
      <c r="G9" s="6"/>
      <c r="H9" s="6"/>
      <c r="I9" s="11"/>
      <c r="J9" s="11"/>
      <c r="K9" s="11"/>
      <c r="L9" s="11"/>
      <c r="M9" s="11"/>
      <c r="N9" s="11"/>
      <c r="O9" s="11"/>
      <c r="P9" s="11"/>
      <c r="Q9" s="11"/>
      <c r="R9" s="11"/>
      <c r="S9" s="11"/>
      <c r="T9" s="11"/>
      <c r="U9" s="11"/>
      <c r="V9" s="11"/>
    </row>
    <row r="10" spans="1:22" s="10" customFormat="1" ht="18.75" x14ac:dyDescent="0.2">
      <c r="A10" s="318" t="s">
        <v>9</v>
      </c>
      <c r="B10" s="318"/>
      <c r="C10" s="318"/>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23" t="s">
        <v>660</v>
      </c>
      <c r="B12" s="323"/>
      <c r="C12" s="323"/>
      <c r="D12" s="6"/>
      <c r="E12" s="6"/>
      <c r="F12" s="6"/>
      <c r="G12" s="6"/>
      <c r="H12" s="6"/>
      <c r="I12" s="11"/>
      <c r="J12" s="11"/>
      <c r="K12" s="11"/>
      <c r="L12" s="11"/>
      <c r="M12" s="11"/>
      <c r="N12" s="11"/>
      <c r="O12" s="11"/>
      <c r="P12" s="11"/>
      <c r="Q12" s="11"/>
      <c r="R12" s="11"/>
      <c r="S12" s="11"/>
      <c r="T12" s="11"/>
      <c r="U12" s="11"/>
      <c r="V12" s="11"/>
    </row>
    <row r="13" spans="1:22" s="10" customFormat="1" ht="18.75" x14ac:dyDescent="0.2">
      <c r="A13" s="318" t="s">
        <v>8</v>
      </c>
      <c r="B13" s="318"/>
      <c r="C13" s="31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322" t="s">
        <v>659</v>
      </c>
      <c r="B15" s="322"/>
      <c r="C15" s="322"/>
      <c r="D15" s="6"/>
      <c r="E15" s="6"/>
      <c r="F15" s="6"/>
      <c r="G15" s="6"/>
      <c r="H15" s="6"/>
      <c r="I15" s="6"/>
      <c r="J15" s="6"/>
      <c r="K15" s="6"/>
      <c r="L15" s="6"/>
      <c r="M15" s="6"/>
      <c r="N15" s="6"/>
      <c r="O15" s="6"/>
      <c r="P15" s="6"/>
      <c r="Q15" s="6"/>
      <c r="R15" s="6"/>
      <c r="S15" s="6"/>
      <c r="T15" s="6"/>
      <c r="U15" s="6"/>
      <c r="V15" s="6"/>
    </row>
    <row r="16" spans="1:22" s="2" customFormat="1" ht="15" customHeight="1" x14ac:dyDescent="0.2">
      <c r="A16" s="318" t="s">
        <v>7</v>
      </c>
      <c r="B16" s="318"/>
      <c r="C16" s="318"/>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319" t="s">
        <v>528</v>
      </c>
      <c r="B18" s="320"/>
      <c r="C18" s="320"/>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551</v>
      </c>
      <c r="C23" s="36" t="str">
        <f>$A$15</f>
        <v>Строительство КЛ-04кВ -0,241км ввода с КТПН 6/04кВ с.Н-Березовка  ул.Горная</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568</v>
      </c>
      <c r="C45" s="263">
        <v>0.13367280164406001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569</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317" t="str">
        <f>'1. паспорт местоположение'!$A$5</f>
        <v>Год раскрытия информации: 2021 год</v>
      </c>
      <c r="B4" s="317"/>
      <c r="C4" s="317"/>
      <c r="D4" s="317"/>
      <c r="E4" s="317"/>
      <c r="F4" s="317"/>
      <c r="G4" s="317"/>
      <c r="H4" s="317"/>
      <c r="I4" s="317"/>
      <c r="J4" s="317"/>
      <c r="K4" s="317"/>
      <c r="L4" s="317"/>
      <c r="M4" s="317"/>
      <c r="N4" s="317"/>
      <c r="O4" s="317"/>
      <c r="P4" s="317"/>
      <c r="Q4" s="317"/>
      <c r="R4" s="317"/>
      <c r="S4" s="317"/>
    </row>
    <row r="5" spans="1:28" s="10" customFormat="1" ht="15.75" x14ac:dyDescent="0.2">
      <c r="A5" s="15"/>
    </row>
    <row r="6" spans="1:28" s="10" customFormat="1" ht="18.75" x14ac:dyDescent="0.2">
      <c r="A6" s="321" t="s">
        <v>10</v>
      </c>
      <c r="B6" s="321"/>
      <c r="C6" s="321"/>
      <c r="D6" s="321"/>
      <c r="E6" s="321"/>
      <c r="F6" s="321"/>
      <c r="G6" s="321"/>
      <c r="H6" s="321"/>
      <c r="I6" s="321"/>
      <c r="J6" s="321"/>
      <c r="K6" s="321"/>
      <c r="L6" s="321"/>
      <c r="M6" s="321"/>
      <c r="N6" s="321"/>
      <c r="O6" s="321"/>
      <c r="P6" s="321"/>
      <c r="Q6" s="321"/>
      <c r="R6" s="321"/>
      <c r="S6" s="321"/>
      <c r="T6" s="11"/>
      <c r="U6" s="11"/>
      <c r="V6" s="11"/>
      <c r="W6" s="11"/>
      <c r="X6" s="11"/>
      <c r="Y6" s="11"/>
      <c r="Z6" s="11"/>
      <c r="AA6" s="11"/>
      <c r="AB6" s="11"/>
    </row>
    <row r="7" spans="1:28" s="10" customFormat="1" ht="18.75" x14ac:dyDescent="0.2">
      <c r="A7" s="321"/>
      <c r="B7" s="321"/>
      <c r="C7" s="321"/>
      <c r="D7" s="321"/>
      <c r="E7" s="321"/>
      <c r="F7" s="321"/>
      <c r="G7" s="321"/>
      <c r="H7" s="321"/>
      <c r="I7" s="321"/>
      <c r="J7" s="321"/>
      <c r="K7" s="321"/>
      <c r="L7" s="321"/>
      <c r="M7" s="321"/>
      <c r="N7" s="321"/>
      <c r="O7" s="321"/>
      <c r="P7" s="321"/>
      <c r="Q7" s="321"/>
      <c r="R7" s="321"/>
      <c r="S7" s="321"/>
      <c r="T7" s="11"/>
      <c r="U7" s="11"/>
      <c r="V7" s="11"/>
      <c r="W7" s="11"/>
      <c r="X7" s="11"/>
      <c r="Y7" s="11"/>
      <c r="Z7" s="11"/>
      <c r="AA7" s="11"/>
      <c r="AB7" s="11"/>
    </row>
    <row r="8" spans="1:28" s="10" customFormat="1" ht="18.75" x14ac:dyDescent="0.2">
      <c r="A8" s="322" t="s">
        <v>553</v>
      </c>
      <c r="B8" s="322"/>
      <c r="C8" s="322"/>
      <c r="D8" s="322"/>
      <c r="E8" s="322"/>
      <c r="F8" s="322"/>
      <c r="G8" s="322"/>
      <c r="H8" s="322"/>
      <c r="I8" s="322"/>
      <c r="J8" s="322"/>
      <c r="K8" s="322"/>
      <c r="L8" s="322"/>
      <c r="M8" s="322"/>
      <c r="N8" s="322"/>
      <c r="O8" s="322"/>
      <c r="P8" s="322"/>
      <c r="Q8" s="322"/>
      <c r="R8" s="322"/>
      <c r="S8" s="322"/>
      <c r="T8" s="11"/>
      <c r="U8" s="11"/>
      <c r="V8" s="11"/>
      <c r="W8" s="11"/>
      <c r="X8" s="11"/>
      <c r="Y8" s="11"/>
      <c r="Z8" s="11"/>
      <c r="AA8" s="11"/>
      <c r="AB8" s="11"/>
    </row>
    <row r="9" spans="1:28" s="10" customFormat="1" ht="18.75" x14ac:dyDescent="0.2">
      <c r="A9" s="318" t="s">
        <v>9</v>
      </c>
      <c r="B9" s="318"/>
      <c r="C9" s="318"/>
      <c r="D9" s="318"/>
      <c r="E9" s="318"/>
      <c r="F9" s="318"/>
      <c r="G9" s="318"/>
      <c r="H9" s="318"/>
      <c r="I9" s="318"/>
      <c r="J9" s="318"/>
      <c r="K9" s="318"/>
      <c r="L9" s="318"/>
      <c r="M9" s="318"/>
      <c r="N9" s="318"/>
      <c r="O9" s="318"/>
      <c r="P9" s="318"/>
      <c r="Q9" s="318"/>
      <c r="R9" s="318"/>
      <c r="S9" s="318"/>
      <c r="T9" s="11"/>
      <c r="U9" s="11"/>
      <c r="V9" s="11"/>
      <c r="W9" s="11"/>
      <c r="X9" s="11"/>
      <c r="Y9" s="11"/>
      <c r="Z9" s="11"/>
      <c r="AA9" s="11"/>
      <c r="AB9" s="11"/>
    </row>
    <row r="10" spans="1:28" s="10" customFormat="1" ht="18.75" x14ac:dyDescent="0.2">
      <c r="A10" s="321"/>
      <c r="B10" s="321"/>
      <c r="C10" s="321"/>
      <c r="D10" s="321"/>
      <c r="E10" s="321"/>
      <c r="F10" s="321"/>
      <c r="G10" s="321"/>
      <c r="H10" s="321"/>
      <c r="I10" s="321"/>
      <c r="J10" s="321"/>
      <c r="K10" s="321"/>
      <c r="L10" s="321"/>
      <c r="M10" s="321"/>
      <c r="N10" s="321"/>
      <c r="O10" s="321"/>
      <c r="P10" s="321"/>
      <c r="Q10" s="321"/>
      <c r="R10" s="321"/>
      <c r="S10" s="321"/>
      <c r="T10" s="11"/>
      <c r="U10" s="11"/>
      <c r="V10" s="11"/>
      <c r="W10" s="11"/>
      <c r="X10" s="11"/>
      <c r="Y10" s="11"/>
      <c r="Z10" s="11"/>
      <c r="AA10" s="11"/>
      <c r="AB10" s="11"/>
    </row>
    <row r="11" spans="1:28" s="10" customFormat="1" ht="18.75" x14ac:dyDescent="0.2">
      <c r="A11" s="323" t="str">
        <f>'1. паспорт местоположение'!$A$12</f>
        <v>L_ 202301232</v>
      </c>
      <c r="B11" s="323"/>
      <c r="C11" s="323"/>
      <c r="D11" s="323"/>
      <c r="E11" s="323"/>
      <c r="F11" s="323"/>
      <c r="G11" s="323"/>
      <c r="H11" s="323"/>
      <c r="I11" s="323"/>
      <c r="J11" s="323"/>
      <c r="K11" s="323"/>
      <c r="L11" s="323"/>
      <c r="M11" s="323"/>
      <c r="N11" s="323"/>
      <c r="O11" s="323"/>
      <c r="P11" s="323"/>
      <c r="Q11" s="323"/>
      <c r="R11" s="323"/>
      <c r="S11" s="323"/>
      <c r="T11" s="11"/>
      <c r="U11" s="11"/>
      <c r="V11" s="11"/>
      <c r="W11" s="11"/>
      <c r="X11" s="11"/>
      <c r="Y11" s="11"/>
      <c r="Z11" s="11"/>
      <c r="AA11" s="11"/>
      <c r="AB11" s="11"/>
    </row>
    <row r="12" spans="1:28" s="10"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1"/>
      <c r="U12" s="11"/>
      <c r="V12" s="11"/>
      <c r="W12" s="11"/>
      <c r="X12" s="11"/>
      <c r="Y12" s="11"/>
      <c r="Z12" s="11"/>
      <c r="AA12" s="11"/>
      <c r="AB12" s="11"/>
    </row>
    <row r="13" spans="1:28" s="7"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8"/>
      <c r="U13" s="8"/>
      <c r="V13" s="8"/>
      <c r="W13" s="8"/>
      <c r="X13" s="8"/>
      <c r="Y13" s="8"/>
      <c r="Z13" s="8"/>
      <c r="AA13" s="8"/>
      <c r="AB13" s="8"/>
    </row>
    <row r="14" spans="1:28" s="2" customFormat="1" ht="15.75" x14ac:dyDescent="0.2">
      <c r="A14" s="322" t="str">
        <f>'1. паспорт местоположение'!$A$15</f>
        <v>Строительство КЛ-04кВ -0,241км ввода с КТПН 6/04кВ с.Н-Березовка  ул.Горная</v>
      </c>
      <c r="B14" s="322"/>
      <c r="C14" s="322"/>
      <c r="D14" s="322"/>
      <c r="E14" s="322"/>
      <c r="F14" s="322"/>
      <c r="G14" s="322"/>
      <c r="H14" s="322"/>
      <c r="I14" s="322"/>
      <c r="J14" s="322"/>
      <c r="K14" s="322"/>
      <c r="L14" s="322"/>
      <c r="M14" s="322"/>
      <c r="N14" s="322"/>
      <c r="O14" s="322"/>
      <c r="P14" s="322"/>
      <c r="Q14" s="322"/>
      <c r="R14" s="322"/>
      <c r="S14" s="322"/>
      <c r="T14" s="6"/>
      <c r="U14" s="6"/>
      <c r="V14" s="6"/>
      <c r="W14" s="6"/>
      <c r="X14" s="6"/>
      <c r="Y14" s="6"/>
      <c r="Z14" s="6"/>
      <c r="AA14" s="6"/>
      <c r="AB14" s="6"/>
    </row>
    <row r="15" spans="1:28" s="2"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4"/>
      <c r="U15" s="4"/>
      <c r="V15" s="4"/>
      <c r="W15" s="4"/>
      <c r="X15" s="4"/>
      <c r="Y15" s="4"/>
      <c r="Z15" s="4"/>
      <c r="AA15" s="4"/>
      <c r="AB15" s="4"/>
    </row>
    <row r="16" spans="1:28" s="2"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3"/>
      <c r="U16" s="3"/>
      <c r="V16" s="3"/>
      <c r="W16" s="3"/>
      <c r="X16" s="3"/>
      <c r="Y16" s="3"/>
    </row>
    <row r="17" spans="1:28" s="2" customFormat="1" ht="45.75" customHeight="1" x14ac:dyDescent="0.2">
      <c r="A17" s="319" t="s">
        <v>502</v>
      </c>
      <c r="B17" s="319"/>
      <c r="C17" s="319"/>
      <c r="D17" s="319"/>
      <c r="E17" s="319"/>
      <c r="F17" s="319"/>
      <c r="G17" s="319"/>
      <c r="H17" s="319"/>
      <c r="I17" s="319"/>
      <c r="J17" s="319"/>
      <c r="K17" s="319"/>
      <c r="L17" s="319"/>
      <c r="M17" s="319"/>
      <c r="N17" s="319"/>
      <c r="O17" s="319"/>
      <c r="P17" s="319"/>
      <c r="Q17" s="319"/>
      <c r="R17" s="319"/>
      <c r="S17" s="319"/>
      <c r="T17" s="5"/>
      <c r="U17" s="5"/>
      <c r="V17" s="5"/>
      <c r="W17" s="5"/>
      <c r="X17" s="5"/>
      <c r="Y17" s="5"/>
      <c r="Z17" s="5"/>
      <c r="AA17" s="5"/>
      <c r="AB17" s="5"/>
    </row>
    <row r="18" spans="1:28" s="2"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
      <c r="U18" s="3"/>
      <c r="V18" s="3"/>
      <c r="W18" s="3"/>
      <c r="X18" s="3"/>
      <c r="Y18" s="3"/>
    </row>
    <row r="19" spans="1:28" s="2" customFormat="1" ht="54" customHeight="1" x14ac:dyDescent="0.2">
      <c r="A19" s="327" t="s">
        <v>6</v>
      </c>
      <c r="B19" s="327" t="s">
        <v>100</v>
      </c>
      <c r="C19" s="328" t="s">
        <v>396</v>
      </c>
      <c r="D19" s="327" t="s">
        <v>395</v>
      </c>
      <c r="E19" s="327" t="s">
        <v>99</v>
      </c>
      <c r="F19" s="327" t="s">
        <v>98</v>
      </c>
      <c r="G19" s="327" t="s">
        <v>391</v>
      </c>
      <c r="H19" s="327" t="s">
        <v>97</v>
      </c>
      <c r="I19" s="327" t="s">
        <v>96</v>
      </c>
      <c r="J19" s="327" t="s">
        <v>95</v>
      </c>
      <c r="K19" s="327" t="s">
        <v>94</v>
      </c>
      <c r="L19" s="327" t="s">
        <v>93</v>
      </c>
      <c r="M19" s="327" t="s">
        <v>92</v>
      </c>
      <c r="N19" s="327" t="s">
        <v>91</v>
      </c>
      <c r="O19" s="327" t="s">
        <v>90</v>
      </c>
      <c r="P19" s="327" t="s">
        <v>89</v>
      </c>
      <c r="Q19" s="327" t="s">
        <v>394</v>
      </c>
      <c r="R19" s="327"/>
      <c r="S19" s="330" t="s">
        <v>496</v>
      </c>
      <c r="T19" s="3"/>
      <c r="U19" s="3"/>
      <c r="V19" s="3"/>
      <c r="W19" s="3"/>
      <c r="X19" s="3"/>
      <c r="Y19" s="3"/>
    </row>
    <row r="20" spans="1:28" s="2" customFormat="1" ht="180.75" customHeight="1" x14ac:dyDescent="0.2">
      <c r="A20" s="327"/>
      <c r="B20" s="327"/>
      <c r="C20" s="329"/>
      <c r="D20" s="327"/>
      <c r="E20" s="327"/>
      <c r="F20" s="327"/>
      <c r="G20" s="327"/>
      <c r="H20" s="327"/>
      <c r="I20" s="327"/>
      <c r="J20" s="327"/>
      <c r="K20" s="327"/>
      <c r="L20" s="327"/>
      <c r="M20" s="327"/>
      <c r="N20" s="327"/>
      <c r="O20" s="327"/>
      <c r="P20" s="327"/>
      <c r="Q20" s="41" t="s">
        <v>392</v>
      </c>
      <c r="R20" s="42" t="s">
        <v>393</v>
      </c>
      <c r="S20" s="330"/>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331" t="str">
        <f>'1. паспорт местоположение'!A5:C5</f>
        <v>Год раскрытия информации: 2021 год</v>
      </c>
      <c r="B4" s="331"/>
      <c r="C4" s="331"/>
      <c r="D4" s="331"/>
      <c r="E4" s="331"/>
      <c r="F4" s="331"/>
      <c r="G4" s="331"/>
      <c r="H4" s="331"/>
      <c r="I4" s="331"/>
      <c r="J4" s="331"/>
      <c r="K4" s="331"/>
      <c r="L4" s="331"/>
      <c r="M4" s="331"/>
      <c r="N4" s="331"/>
      <c r="O4" s="331"/>
      <c r="P4" s="331"/>
      <c r="Q4" s="331"/>
      <c r="R4" s="331"/>
      <c r="S4" s="331"/>
    </row>
    <row r="5" spans="1:28" s="10" customFormat="1" ht="15.75" x14ac:dyDescent="0.2">
      <c r="A5" s="15"/>
    </row>
    <row r="6" spans="1:28" s="10" customFormat="1" ht="18.75" x14ac:dyDescent="0.2">
      <c r="A6" s="321" t="s">
        <v>10</v>
      </c>
      <c r="B6" s="321"/>
      <c r="C6" s="321"/>
      <c r="D6" s="321"/>
      <c r="E6" s="321"/>
      <c r="F6" s="321"/>
      <c r="G6" s="321"/>
      <c r="H6" s="321"/>
      <c r="I6" s="321"/>
      <c r="J6" s="321"/>
      <c r="K6" s="321"/>
      <c r="L6" s="321"/>
      <c r="M6" s="321"/>
      <c r="N6" s="321"/>
      <c r="O6" s="321"/>
      <c r="P6" s="321"/>
      <c r="Q6" s="321"/>
      <c r="R6" s="321"/>
      <c r="S6" s="321"/>
      <c r="T6" s="152"/>
      <c r="U6" s="152"/>
      <c r="V6" s="152"/>
      <c r="W6" s="152"/>
      <c r="X6" s="152"/>
      <c r="Y6" s="152"/>
      <c r="Z6" s="152"/>
      <c r="AA6" s="152"/>
      <c r="AB6" s="152"/>
    </row>
    <row r="7" spans="1:28" s="10" customFormat="1" ht="18.75" x14ac:dyDescent="0.2">
      <c r="A7" s="321"/>
      <c r="B7" s="321"/>
      <c r="C7" s="321"/>
      <c r="D7" s="321"/>
      <c r="E7" s="321"/>
      <c r="F7" s="321"/>
      <c r="G7" s="321"/>
      <c r="H7" s="321"/>
      <c r="I7" s="321"/>
      <c r="J7" s="321"/>
      <c r="K7" s="321"/>
      <c r="L7" s="321"/>
      <c r="M7" s="321"/>
      <c r="N7" s="321"/>
      <c r="O7" s="321"/>
      <c r="P7" s="321"/>
      <c r="Q7" s="321"/>
      <c r="R7" s="321"/>
      <c r="S7" s="321"/>
      <c r="T7" s="152"/>
      <c r="U7" s="152"/>
      <c r="V7" s="152"/>
      <c r="W7" s="152"/>
      <c r="X7" s="152"/>
      <c r="Y7" s="152"/>
      <c r="Z7" s="152"/>
      <c r="AA7" s="152"/>
      <c r="AB7" s="152"/>
    </row>
    <row r="8" spans="1:28" s="10" customFormat="1" ht="18.75" x14ac:dyDescent="0.2">
      <c r="A8" s="322" t="str">
        <f>'1. паспорт местоположение'!A9:C9</f>
        <v xml:space="preserve">ГУП "Региональные электрические сети "РБ  </v>
      </c>
      <c r="B8" s="322"/>
      <c r="C8" s="322"/>
      <c r="D8" s="322"/>
      <c r="E8" s="322"/>
      <c r="F8" s="322"/>
      <c r="G8" s="322"/>
      <c r="H8" s="322"/>
      <c r="I8" s="322"/>
      <c r="J8" s="322"/>
      <c r="K8" s="322"/>
      <c r="L8" s="322"/>
      <c r="M8" s="322"/>
      <c r="N8" s="322"/>
      <c r="O8" s="322"/>
      <c r="P8" s="322"/>
      <c r="Q8" s="322"/>
      <c r="R8" s="322"/>
      <c r="S8" s="322"/>
      <c r="T8" s="152"/>
      <c r="U8" s="152"/>
      <c r="V8" s="152"/>
      <c r="W8" s="152"/>
      <c r="X8" s="152"/>
      <c r="Y8" s="152"/>
      <c r="Z8" s="152"/>
      <c r="AA8" s="152"/>
      <c r="AB8" s="152"/>
    </row>
    <row r="9" spans="1:28" s="10" customFormat="1" ht="18.75" x14ac:dyDescent="0.2">
      <c r="A9" s="318" t="s">
        <v>9</v>
      </c>
      <c r="B9" s="318"/>
      <c r="C9" s="318"/>
      <c r="D9" s="318"/>
      <c r="E9" s="318"/>
      <c r="F9" s="318"/>
      <c r="G9" s="318"/>
      <c r="H9" s="318"/>
      <c r="I9" s="318"/>
      <c r="J9" s="318"/>
      <c r="K9" s="318"/>
      <c r="L9" s="318"/>
      <c r="M9" s="318"/>
      <c r="N9" s="318"/>
      <c r="O9" s="318"/>
      <c r="P9" s="318"/>
      <c r="Q9" s="318"/>
      <c r="R9" s="318"/>
      <c r="S9" s="318"/>
      <c r="T9" s="152"/>
      <c r="U9" s="152"/>
      <c r="V9" s="152"/>
      <c r="W9" s="152"/>
      <c r="X9" s="152"/>
      <c r="Y9" s="152"/>
      <c r="Z9" s="152"/>
      <c r="AA9" s="152"/>
      <c r="AB9" s="152"/>
    </row>
    <row r="10" spans="1:28" s="10" customFormat="1" ht="18.75" x14ac:dyDescent="0.2">
      <c r="A10" s="321"/>
      <c r="B10" s="321"/>
      <c r="C10" s="321"/>
      <c r="D10" s="321"/>
      <c r="E10" s="321"/>
      <c r="F10" s="321"/>
      <c r="G10" s="321"/>
      <c r="H10" s="321"/>
      <c r="I10" s="321"/>
      <c r="J10" s="321"/>
      <c r="K10" s="321"/>
      <c r="L10" s="321"/>
      <c r="M10" s="321"/>
      <c r="N10" s="321"/>
      <c r="O10" s="321"/>
      <c r="P10" s="321"/>
      <c r="Q10" s="321"/>
      <c r="R10" s="321"/>
      <c r="S10" s="321"/>
      <c r="T10" s="152"/>
      <c r="U10" s="152"/>
      <c r="V10" s="152"/>
      <c r="W10" s="152"/>
      <c r="X10" s="152"/>
      <c r="Y10" s="152"/>
      <c r="Z10" s="152"/>
      <c r="AA10" s="152"/>
      <c r="AB10" s="152"/>
    </row>
    <row r="11" spans="1:28" s="10" customFormat="1" ht="18.75" x14ac:dyDescent="0.2">
      <c r="A11" s="332" t="str">
        <f>'1. паспорт местоположение'!A12:C12</f>
        <v>L_ 202301232</v>
      </c>
      <c r="B11" s="332"/>
      <c r="C11" s="332"/>
      <c r="D11" s="332"/>
      <c r="E11" s="332"/>
      <c r="F11" s="332"/>
      <c r="G11" s="332"/>
      <c r="H11" s="332"/>
      <c r="I11" s="332"/>
      <c r="J11" s="332"/>
      <c r="K11" s="332"/>
      <c r="L11" s="332"/>
      <c r="M11" s="332"/>
      <c r="N11" s="332"/>
      <c r="O11" s="332"/>
      <c r="P11" s="332"/>
      <c r="Q11" s="332"/>
      <c r="R11" s="332"/>
      <c r="S11" s="332"/>
      <c r="T11" s="152"/>
      <c r="U11" s="152"/>
      <c r="V11" s="152"/>
      <c r="W11" s="152"/>
      <c r="X11" s="152"/>
      <c r="Y11" s="152"/>
      <c r="Z11" s="152"/>
      <c r="AA11" s="152"/>
      <c r="AB11" s="152"/>
    </row>
    <row r="12" spans="1:28" s="10"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52"/>
      <c r="U12" s="152"/>
      <c r="V12" s="152"/>
      <c r="W12" s="152"/>
      <c r="X12" s="152"/>
      <c r="Y12" s="152"/>
      <c r="Z12" s="152"/>
      <c r="AA12" s="152"/>
      <c r="AB12" s="152"/>
    </row>
    <row r="13" spans="1:28" s="10"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264"/>
      <c r="U13" s="264"/>
      <c r="V13" s="264"/>
      <c r="W13" s="264"/>
      <c r="X13" s="264"/>
      <c r="Y13" s="264"/>
      <c r="Z13" s="264"/>
      <c r="AA13" s="264"/>
      <c r="AB13" s="264"/>
    </row>
    <row r="14" spans="1:28" s="2" customFormat="1" ht="15.75" x14ac:dyDescent="0.2">
      <c r="A14" s="322" t="str">
        <f>'1. паспорт местоположение'!A15:C15</f>
        <v>Строительство КЛ-04кВ -0,241км ввода с КТПН 6/04кВ с.Н-Березовка  ул.Горная</v>
      </c>
      <c r="B14" s="322"/>
      <c r="C14" s="322"/>
      <c r="D14" s="322"/>
      <c r="E14" s="322"/>
      <c r="F14" s="322"/>
      <c r="G14" s="322"/>
      <c r="H14" s="322"/>
      <c r="I14" s="322"/>
      <c r="J14" s="322"/>
      <c r="K14" s="322"/>
      <c r="L14" s="322"/>
      <c r="M14" s="322"/>
      <c r="N14" s="322"/>
      <c r="O14" s="322"/>
      <c r="P14" s="322"/>
      <c r="Q14" s="322"/>
      <c r="R14" s="322"/>
      <c r="S14" s="322"/>
      <c r="T14" s="153"/>
      <c r="U14" s="153"/>
      <c r="V14" s="153"/>
      <c r="W14" s="153"/>
      <c r="X14" s="153"/>
      <c r="Y14" s="153"/>
      <c r="Z14" s="153"/>
      <c r="AA14" s="153"/>
      <c r="AB14" s="153"/>
    </row>
    <row r="15" spans="1:28" s="2"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154"/>
      <c r="U15" s="154"/>
      <c r="V15" s="154"/>
      <c r="W15" s="154"/>
      <c r="X15" s="154"/>
      <c r="Y15" s="154"/>
      <c r="Z15" s="154"/>
      <c r="AA15" s="154"/>
      <c r="AB15" s="154"/>
    </row>
    <row r="16" spans="1:28" s="2"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264"/>
      <c r="U16" s="264"/>
      <c r="V16" s="264"/>
      <c r="W16" s="264"/>
      <c r="X16" s="264"/>
      <c r="Y16" s="264"/>
    </row>
    <row r="17" spans="1:28" s="2" customFormat="1" ht="45.75" customHeight="1" x14ac:dyDescent="0.2">
      <c r="A17" s="319" t="s">
        <v>502</v>
      </c>
      <c r="B17" s="319"/>
      <c r="C17" s="319"/>
      <c r="D17" s="319"/>
      <c r="E17" s="319"/>
      <c r="F17" s="319"/>
      <c r="G17" s="319"/>
      <c r="H17" s="319"/>
      <c r="I17" s="319"/>
      <c r="J17" s="319"/>
      <c r="K17" s="319"/>
      <c r="L17" s="319"/>
      <c r="M17" s="319"/>
      <c r="N17" s="319"/>
      <c r="O17" s="319"/>
      <c r="P17" s="319"/>
      <c r="Q17" s="319"/>
      <c r="R17" s="319"/>
      <c r="S17" s="319"/>
      <c r="T17" s="5"/>
      <c r="U17" s="5"/>
      <c r="V17" s="5"/>
      <c r="W17" s="5"/>
      <c r="X17" s="5"/>
      <c r="Y17" s="5"/>
      <c r="Z17" s="5"/>
      <c r="AA17" s="5"/>
      <c r="AB17" s="5"/>
    </row>
    <row r="18" spans="1:28" s="2"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264"/>
      <c r="U18" s="264"/>
      <c r="V18" s="264"/>
      <c r="W18" s="264"/>
      <c r="X18" s="264"/>
      <c r="Y18" s="264"/>
    </row>
    <row r="19" spans="1:28" s="2" customFormat="1" ht="54" customHeight="1" x14ac:dyDescent="0.2">
      <c r="A19" s="327" t="s">
        <v>6</v>
      </c>
      <c r="B19" s="327" t="s">
        <v>100</v>
      </c>
      <c r="C19" s="328" t="s">
        <v>396</v>
      </c>
      <c r="D19" s="327" t="s">
        <v>395</v>
      </c>
      <c r="E19" s="327" t="s">
        <v>99</v>
      </c>
      <c r="F19" s="327" t="s">
        <v>98</v>
      </c>
      <c r="G19" s="327" t="s">
        <v>391</v>
      </c>
      <c r="H19" s="327" t="s">
        <v>97</v>
      </c>
      <c r="I19" s="327" t="s">
        <v>96</v>
      </c>
      <c r="J19" s="327" t="s">
        <v>95</v>
      </c>
      <c r="K19" s="327" t="s">
        <v>94</v>
      </c>
      <c r="L19" s="327" t="s">
        <v>93</v>
      </c>
      <c r="M19" s="327" t="s">
        <v>92</v>
      </c>
      <c r="N19" s="327" t="s">
        <v>91</v>
      </c>
      <c r="O19" s="327" t="s">
        <v>90</v>
      </c>
      <c r="P19" s="327" t="s">
        <v>89</v>
      </c>
      <c r="Q19" s="327" t="s">
        <v>394</v>
      </c>
      <c r="R19" s="327"/>
      <c r="S19" s="330" t="s">
        <v>496</v>
      </c>
      <c r="T19" s="264"/>
      <c r="U19" s="264"/>
      <c r="V19" s="264"/>
      <c r="W19" s="264"/>
      <c r="X19" s="264"/>
      <c r="Y19" s="264"/>
    </row>
    <row r="20" spans="1:28" s="2" customFormat="1" ht="180.75" customHeight="1" x14ac:dyDescent="0.2">
      <c r="A20" s="327"/>
      <c r="B20" s="327"/>
      <c r="C20" s="329"/>
      <c r="D20" s="327"/>
      <c r="E20" s="327"/>
      <c r="F20" s="327"/>
      <c r="G20" s="327"/>
      <c r="H20" s="327"/>
      <c r="I20" s="327"/>
      <c r="J20" s="327"/>
      <c r="K20" s="327"/>
      <c r="L20" s="327"/>
      <c r="M20" s="327"/>
      <c r="N20" s="327"/>
      <c r="O20" s="327"/>
      <c r="P20" s="327"/>
      <c r="Q20" s="265" t="s">
        <v>392</v>
      </c>
      <c r="R20" s="267" t="s">
        <v>393</v>
      </c>
      <c r="S20" s="330"/>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574</v>
      </c>
      <c r="C23" s="266"/>
      <c r="D23" s="266"/>
      <c r="E23" s="268" t="s">
        <v>575</v>
      </c>
      <c r="F23" s="268" t="s">
        <v>575</v>
      </c>
      <c r="G23" s="268" t="s">
        <v>575</v>
      </c>
      <c r="H23" s="268"/>
      <c r="I23" s="268"/>
      <c r="J23" s="268"/>
      <c r="K23" s="268"/>
      <c r="L23" s="268"/>
      <c r="M23" s="268"/>
      <c r="N23" s="268"/>
      <c r="O23" s="268"/>
      <c r="P23" s="268"/>
      <c r="Q23" s="269"/>
      <c r="R23" s="270"/>
      <c r="S23" s="27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23" sqref="P2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317" t="str">
        <f>'1. паспорт местоположение'!$A$5</f>
        <v>Год раскрытия информации: 2021 год</v>
      </c>
      <c r="B6" s="317"/>
      <c r="C6" s="317"/>
      <c r="D6" s="317"/>
      <c r="E6" s="317"/>
      <c r="F6" s="317"/>
      <c r="G6" s="317"/>
      <c r="H6" s="317"/>
      <c r="I6" s="317"/>
      <c r="J6" s="317"/>
      <c r="K6" s="317"/>
      <c r="L6" s="317"/>
      <c r="M6" s="317"/>
      <c r="N6" s="317"/>
      <c r="O6" s="317"/>
      <c r="P6" s="317"/>
      <c r="Q6" s="317"/>
      <c r="R6" s="317"/>
      <c r="S6" s="317"/>
      <c r="T6" s="317"/>
    </row>
    <row r="7" spans="1:20" s="10" customFormat="1" x14ac:dyDescent="0.2">
      <c r="A7" s="15"/>
      <c r="H7" s="14"/>
    </row>
    <row r="8" spans="1:20" s="10"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0"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0" customFormat="1" ht="18.75" customHeight="1" x14ac:dyDescent="0.2">
      <c r="A10" s="322" t="str">
        <f>'1. паспорт местоположение'!A9:C9</f>
        <v xml:space="preserve">ГУП "Региональные электрические сети "РБ  </v>
      </c>
      <c r="B10" s="322"/>
      <c r="C10" s="322"/>
      <c r="D10" s="322"/>
      <c r="E10" s="322"/>
      <c r="F10" s="322"/>
      <c r="G10" s="322"/>
      <c r="H10" s="322"/>
      <c r="I10" s="322"/>
      <c r="J10" s="322"/>
      <c r="K10" s="322"/>
      <c r="L10" s="322"/>
      <c r="M10" s="322"/>
      <c r="N10" s="322"/>
      <c r="O10" s="322"/>
      <c r="P10" s="322"/>
      <c r="Q10" s="322"/>
      <c r="R10" s="322"/>
      <c r="S10" s="322"/>
      <c r="T10" s="322"/>
    </row>
    <row r="11" spans="1:20" s="10"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0"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0" customFormat="1" ht="18.75" customHeight="1" x14ac:dyDescent="0.2">
      <c r="A13" s="323" t="str">
        <f>'1. паспорт местоположение'!$A$12</f>
        <v>L_ 202301232</v>
      </c>
      <c r="B13" s="323"/>
      <c r="C13" s="323"/>
      <c r="D13" s="323"/>
      <c r="E13" s="323"/>
      <c r="F13" s="323"/>
      <c r="G13" s="323"/>
      <c r="H13" s="323"/>
      <c r="I13" s="323"/>
      <c r="J13" s="323"/>
      <c r="K13" s="323"/>
      <c r="L13" s="323"/>
      <c r="M13" s="323"/>
      <c r="N13" s="323"/>
      <c r="O13" s="323"/>
      <c r="P13" s="323"/>
      <c r="Q13" s="323"/>
      <c r="R13" s="323"/>
      <c r="S13" s="323"/>
      <c r="T13" s="323"/>
    </row>
    <row r="14" spans="1:20" s="10"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7"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2" customFormat="1" x14ac:dyDescent="0.2">
      <c r="A16" s="322" t="str">
        <f>'1. паспорт местоположение'!$A$15</f>
        <v>Строительство КЛ-04кВ -0,241км ввода с КТПН 6/04кВ с.Н-Березовка  ул.Горная</v>
      </c>
      <c r="B16" s="322"/>
      <c r="C16" s="322"/>
      <c r="D16" s="322"/>
      <c r="E16" s="322"/>
      <c r="F16" s="322"/>
      <c r="G16" s="322"/>
      <c r="H16" s="322"/>
      <c r="I16" s="322"/>
      <c r="J16" s="322"/>
      <c r="K16" s="322"/>
      <c r="L16" s="322"/>
      <c r="M16" s="322"/>
      <c r="N16" s="322"/>
      <c r="O16" s="322"/>
      <c r="P16" s="322"/>
      <c r="Q16" s="322"/>
      <c r="R16" s="322"/>
      <c r="S16" s="322"/>
      <c r="T16" s="322"/>
    </row>
    <row r="17" spans="1:113" s="2"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113"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2" customFormat="1" ht="15" customHeight="1" x14ac:dyDescent="0.2">
      <c r="A19" s="320" t="s">
        <v>507</v>
      </c>
      <c r="B19" s="320"/>
      <c r="C19" s="320"/>
      <c r="D19" s="320"/>
      <c r="E19" s="320"/>
      <c r="F19" s="320"/>
      <c r="G19" s="320"/>
      <c r="H19" s="320"/>
      <c r="I19" s="320"/>
      <c r="J19" s="320"/>
      <c r="K19" s="320"/>
      <c r="L19" s="320"/>
      <c r="M19" s="320"/>
      <c r="N19" s="320"/>
      <c r="O19" s="320"/>
      <c r="P19" s="320"/>
      <c r="Q19" s="320"/>
      <c r="R19" s="320"/>
      <c r="S19" s="320"/>
      <c r="T19" s="320"/>
    </row>
    <row r="20" spans="1:113" s="56"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6</v>
      </c>
      <c r="B21" s="340" t="s">
        <v>228</v>
      </c>
      <c r="C21" s="341"/>
      <c r="D21" s="344" t="s">
        <v>122</v>
      </c>
      <c r="E21" s="340" t="s">
        <v>535</v>
      </c>
      <c r="F21" s="341"/>
      <c r="G21" s="340" t="s">
        <v>279</v>
      </c>
      <c r="H21" s="341"/>
      <c r="I21" s="340" t="s">
        <v>121</v>
      </c>
      <c r="J21" s="341"/>
      <c r="K21" s="344" t="s">
        <v>120</v>
      </c>
      <c r="L21" s="340" t="s">
        <v>119</v>
      </c>
      <c r="M21" s="341"/>
      <c r="N21" s="340" t="s">
        <v>532</v>
      </c>
      <c r="O21" s="341"/>
      <c r="P21" s="344" t="s">
        <v>118</v>
      </c>
      <c r="Q21" s="333" t="s">
        <v>117</v>
      </c>
      <c r="R21" s="334"/>
      <c r="S21" s="333" t="s">
        <v>116</v>
      </c>
      <c r="T21" s="335"/>
    </row>
    <row r="22" spans="1:113" ht="204.75" customHeight="1" x14ac:dyDescent="0.25">
      <c r="A22" s="338"/>
      <c r="B22" s="342"/>
      <c r="C22" s="343"/>
      <c r="D22" s="346"/>
      <c r="E22" s="342"/>
      <c r="F22" s="343"/>
      <c r="G22" s="342"/>
      <c r="H22" s="343"/>
      <c r="I22" s="342"/>
      <c r="J22" s="343"/>
      <c r="K22" s="345"/>
      <c r="L22" s="342"/>
      <c r="M22" s="343"/>
      <c r="N22" s="342"/>
      <c r="O22" s="343"/>
      <c r="P22" s="345"/>
      <c r="Q22" s="106" t="s">
        <v>115</v>
      </c>
      <c r="R22" s="106" t="s">
        <v>506</v>
      </c>
      <c r="S22" s="106" t="s">
        <v>114</v>
      </c>
      <c r="T22" s="106" t="s">
        <v>113</v>
      </c>
    </row>
    <row r="23" spans="1:113" ht="51.75" customHeight="1" x14ac:dyDescent="0.25">
      <c r="A23" s="339"/>
      <c r="B23" s="157" t="s">
        <v>111</v>
      </c>
      <c r="C23" s="157" t="s">
        <v>112</v>
      </c>
      <c r="D23" s="345"/>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t="s">
        <v>545</v>
      </c>
      <c r="C25" s="202" t="str">
        <f>B25</f>
        <v>нд</v>
      </c>
      <c r="D25" s="203" t="str">
        <f>C25</f>
        <v>нд</v>
      </c>
      <c r="E25" s="203" t="str">
        <f>B25</f>
        <v>нд</v>
      </c>
      <c r="F25" s="203" t="str">
        <f>C25</f>
        <v>нд</v>
      </c>
      <c r="G25" s="203" t="str">
        <f>B25</f>
        <v>нд</v>
      </c>
      <c r="H25" s="203" t="str">
        <f>C25</f>
        <v>нд</v>
      </c>
      <c r="I25" s="202">
        <v>0</v>
      </c>
      <c r="J25" s="202">
        <v>2023</v>
      </c>
      <c r="K25" s="202">
        <f>J25</f>
        <v>2023</v>
      </c>
      <c r="L25" s="202">
        <v>6</v>
      </c>
      <c r="M25" s="202">
        <v>6</v>
      </c>
      <c r="N25" s="203" t="s">
        <v>545</v>
      </c>
      <c r="O25" s="203" t="s">
        <v>545</v>
      </c>
      <c r="P25" s="202"/>
      <c r="Q25" s="203" t="s">
        <v>582</v>
      </c>
      <c r="R25" s="203" t="s">
        <v>581</v>
      </c>
      <c r="S25" s="203"/>
      <c r="T25" s="203"/>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317" t="str">
        <f>'1. паспорт местоположение'!$A$5</f>
        <v>Год раскрытия информации: 2021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22" t="s">
        <v>553</v>
      </c>
      <c r="F9" s="322"/>
      <c r="G9" s="322"/>
      <c r="H9" s="322"/>
      <c r="I9" s="322"/>
      <c r="J9" s="322"/>
      <c r="K9" s="322"/>
      <c r="L9" s="322"/>
      <c r="M9" s="322"/>
      <c r="N9" s="322"/>
      <c r="O9" s="322"/>
      <c r="P9" s="322"/>
      <c r="Q9" s="322"/>
      <c r="R9" s="322"/>
      <c r="S9" s="322"/>
      <c r="T9" s="322"/>
      <c r="U9" s="322"/>
      <c r="V9" s="322"/>
      <c r="W9" s="322"/>
      <c r="X9" s="322"/>
      <c r="Y9" s="322"/>
    </row>
    <row r="10" spans="1:27" s="10"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23" t="str">
        <f>'1. паспорт местоположение'!$A$12</f>
        <v>L_ 202301232</v>
      </c>
      <c r="F12" s="323"/>
      <c r="G12" s="323"/>
      <c r="H12" s="323"/>
      <c r="I12" s="323"/>
      <c r="J12" s="323"/>
      <c r="K12" s="323"/>
      <c r="L12" s="323"/>
      <c r="M12" s="323"/>
      <c r="N12" s="323"/>
      <c r="O12" s="323"/>
      <c r="P12" s="323"/>
      <c r="Q12" s="323"/>
      <c r="R12" s="323"/>
      <c r="S12" s="323"/>
      <c r="T12" s="323"/>
      <c r="U12" s="323"/>
      <c r="V12" s="323"/>
      <c r="W12" s="323"/>
      <c r="X12" s="323"/>
      <c r="Y12" s="323"/>
    </row>
    <row r="13" spans="1:27" s="10"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322" t="str">
        <f>'1. паспорт местоположение'!$A$15</f>
        <v>Строительство КЛ-04кВ -0,241км ввода с КТПН 6/04кВ с.Н-Березовка  ул.Горная</v>
      </c>
      <c r="F15" s="322"/>
      <c r="G15" s="322"/>
      <c r="H15" s="322"/>
      <c r="I15" s="322"/>
      <c r="J15" s="322"/>
      <c r="K15" s="322"/>
      <c r="L15" s="322"/>
      <c r="M15" s="322"/>
      <c r="N15" s="322"/>
      <c r="O15" s="322"/>
      <c r="P15" s="322"/>
      <c r="Q15" s="322"/>
      <c r="R15" s="322"/>
      <c r="S15" s="322"/>
      <c r="T15" s="322"/>
      <c r="U15" s="322"/>
      <c r="V15" s="322"/>
      <c r="W15" s="322"/>
      <c r="X15" s="322"/>
      <c r="Y15" s="322"/>
    </row>
    <row r="16" spans="1:27" s="2"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509</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47" t="s">
        <v>6</v>
      </c>
      <c r="B21" s="349" t="s">
        <v>516</v>
      </c>
      <c r="C21" s="350"/>
      <c r="D21" s="349" t="s">
        <v>518</v>
      </c>
      <c r="E21" s="350"/>
      <c r="F21" s="333" t="s">
        <v>94</v>
      </c>
      <c r="G21" s="335"/>
      <c r="H21" s="335"/>
      <c r="I21" s="334"/>
      <c r="J21" s="347" t="s">
        <v>519</v>
      </c>
      <c r="K21" s="349" t="s">
        <v>520</v>
      </c>
      <c r="L21" s="350"/>
      <c r="M21" s="349" t="s">
        <v>521</v>
      </c>
      <c r="N21" s="350"/>
      <c r="O21" s="349" t="s">
        <v>508</v>
      </c>
      <c r="P21" s="350"/>
      <c r="Q21" s="349" t="s">
        <v>127</v>
      </c>
      <c r="R21" s="350"/>
      <c r="S21" s="347" t="s">
        <v>126</v>
      </c>
      <c r="T21" s="347" t="s">
        <v>522</v>
      </c>
      <c r="U21" s="347" t="s">
        <v>517</v>
      </c>
      <c r="V21" s="349" t="s">
        <v>125</v>
      </c>
      <c r="W21" s="350"/>
      <c r="X21" s="333" t="s">
        <v>117</v>
      </c>
      <c r="Y21" s="335"/>
      <c r="Z21" s="333" t="s">
        <v>116</v>
      </c>
      <c r="AA21" s="335"/>
    </row>
    <row r="22" spans="1:27" ht="216" customHeight="1" x14ac:dyDescent="0.25">
      <c r="A22" s="353"/>
      <c r="B22" s="351"/>
      <c r="C22" s="352"/>
      <c r="D22" s="351"/>
      <c r="E22" s="352"/>
      <c r="F22" s="333" t="s">
        <v>124</v>
      </c>
      <c r="G22" s="334"/>
      <c r="H22" s="333" t="s">
        <v>123</v>
      </c>
      <c r="I22" s="334"/>
      <c r="J22" s="348"/>
      <c r="K22" s="351"/>
      <c r="L22" s="352"/>
      <c r="M22" s="351"/>
      <c r="N22" s="352"/>
      <c r="O22" s="351"/>
      <c r="P22" s="352"/>
      <c r="Q22" s="351"/>
      <c r="R22" s="352"/>
      <c r="S22" s="348"/>
      <c r="T22" s="348"/>
      <c r="U22" s="348"/>
      <c r="V22" s="351"/>
      <c r="W22" s="352"/>
      <c r="X22" s="106" t="s">
        <v>115</v>
      </c>
      <c r="Y22" s="106" t="s">
        <v>506</v>
      </c>
      <c r="Z22" s="106" t="s">
        <v>114</v>
      </c>
      <c r="AA22" s="106" t="s">
        <v>113</v>
      </c>
    </row>
    <row r="23" spans="1:27" ht="60" customHeight="1" x14ac:dyDescent="0.25">
      <c r="A23" s="348"/>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2"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317" t="str">
        <f>'1. паспорт местоположение'!$A$5</f>
        <v>Год раскрытия информации: 2021 год</v>
      </c>
      <c r="B5" s="317"/>
      <c r="C5" s="317"/>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321" t="s">
        <v>10</v>
      </c>
      <c r="B7" s="321"/>
      <c r="C7" s="321"/>
      <c r="D7" s="11"/>
      <c r="E7" s="11"/>
      <c r="F7" s="11"/>
      <c r="G7" s="11"/>
      <c r="H7" s="11"/>
      <c r="I7" s="11"/>
      <c r="J7" s="11"/>
      <c r="K7" s="11"/>
      <c r="L7" s="11"/>
      <c r="M7" s="11"/>
      <c r="N7" s="11"/>
      <c r="O7" s="11"/>
      <c r="P7" s="11"/>
      <c r="Q7" s="11"/>
      <c r="R7" s="11"/>
      <c r="S7" s="11"/>
      <c r="T7" s="11"/>
      <c r="U7" s="11"/>
    </row>
    <row r="8" spans="1:29" s="10" customFormat="1" ht="18.75" x14ac:dyDescent="0.2">
      <c r="A8" s="321"/>
      <c r="B8" s="321"/>
      <c r="C8" s="321"/>
      <c r="D8" s="12"/>
      <c r="E8" s="12"/>
      <c r="F8" s="12"/>
      <c r="G8" s="12"/>
      <c r="H8" s="11"/>
      <c r="I8" s="11"/>
      <c r="J8" s="11"/>
      <c r="K8" s="11"/>
      <c r="L8" s="11"/>
      <c r="M8" s="11"/>
      <c r="N8" s="11"/>
      <c r="O8" s="11"/>
      <c r="P8" s="11"/>
      <c r="Q8" s="11"/>
      <c r="R8" s="11"/>
      <c r="S8" s="11"/>
      <c r="T8" s="11"/>
      <c r="U8" s="11"/>
    </row>
    <row r="9" spans="1:29" s="10" customFormat="1" ht="18.75" x14ac:dyDescent="0.2">
      <c r="A9" s="322" t="str">
        <f>'1. паспорт местоположение'!A9:C9</f>
        <v xml:space="preserve">ГУП "Региональные электрические сети "РБ  </v>
      </c>
      <c r="B9" s="322"/>
      <c r="C9" s="322"/>
      <c r="D9" s="6"/>
      <c r="E9" s="6"/>
      <c r="F9" s="6"/>
      <c r="G9" s="6"/>
      <c r="H9" s="11"/>
      <c r="I9" s="11"/>
      <c r="J9" s="11"/>
      <c r="K9" s="11"/>
      <c r="L9" s="11"/>
      <c r="M9" s="11"/>
      <c r="N9" s="11"/>
      <c r="O9" s="11"/>
      <c r="P9" s="11"/>
      <c r="Q9" s="11"/>
      <c r="R9" s="11"/>
      <c r="S9" s="11"/>
      <c r="T9" s="11"/>
      <c r="U9" s="11"/>
    </row>
    <row r="10" spans="1:29" s="10" customFormat="1" ht="18.75" x14ac:dyDescent="0.2">
      <c r="A10" s="318" t="s">
        <v>9</v>
      </c>
      <c r="B10" s="318"/>
      <c r="C10" s="318"/>
      <c r="D10" s="4"/>
      <c r="E10" s="4"/>
      <c r="F10" s="4"/>
      <c r="G10" s="4"/>
      <c r="H10" s="11"/>
      <c r="I10" s="11"/>
      <c r="J10" s="11"/>
      <c r="K10" s="11"/>
      <c r="L10" s="11"/>
      <c r="M10" s="11"/>
      <c r="N10" s="11"/>
      <c r="O10" s="11"/>
      <c r="P10" s="11"/>
      <c r="Q10" s="11"/>
      <c r="R10" s="11"/>
      <c r="S10" s="11"/>
      <c r="T10" s="11"/>
      <c r="U10" s="11"/>
    </row>
    <row r="11" spans="1:29" s="10" customFormat="1" ht="18.75" x14ac:dyDescent="0.2">
      <c r="A11" s="321"/>
      <c r="B11" s="321"/>
      <c r="C11" s="321"/>
      <c r="D11" s="12"/>
      <c r="E11" s="12"/>
      <c r="F11" s="12"/>
      <c r="G11" s="12"/>
      <c r="H11" s="11"/>
      <c r="I11" s="11"/>
      <c r="J11" s="11"/>
      <c r="K11" s="11"/>
      <c r="L11" s="11"/>
      <c r="M11" s="11"/>
      <c r="N11" s="11"/>
      <c r="O11" s="11"/>
      <c r="P11" s="11"/>
      <c r="Q11" s="11"/>
      <c r="R11" s="11"/>
      <c r="S11" s="11"/>
      <c r="T11" s="11"/>
      <c r="U11" s="11"/>
    </row>
    <row r="12" spans="1:29" s="10" customFormat="1" ht="18.75" x14ac:dyDescent="0.2">
      <c r="A12" s="323" t="str">
        <f>'1. паспорт местоположение'!$A$12</f>
        <v>L_ 202301232</v>
      </c>
      <c r="B12" s="323"/>
      <c r="C12" s="323"/>
      <c r="D12" s="6"/>
      <c r="E12" s="6"/>
      <c r="F12" s="6"/>
      <c r="G12" s="6"/>
      <c r="H12" s="11"/>
      <c r="I12" s="11"/>
      <c r="J12" s="11"/>
      <c r="K12" s="11"/>
      <c r="L12" s="11"/>
      <c r="M12" s="11"/>
      <c r="N12" s="11"/>
      <c r="O12" s="11"/>
      <c r="P12" s="11"/>
      <c r="Q12" s="11"/>
      <c r="R12" s="11"/>
      <c r="S12" s="11"/>
      <c r="T12" s="11"/>
      <c r="U12" s="11"/>
    </row>
    <row r="13" spans="1:29" s="10" customFormat="1" ht="18.75" x14ac:dyDescent="0.2">
      <c r="A13" s="318" t="s">
        <v>8</v>
      </c>
      <c r="B13" s="318"/>
      <c r="C13" s="31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26"/>
      <c r="B14" s="326"/>
      <c r="C14" s="326"/>
      <c r="D14" s="8"/>
      <c r="E14" s="8"/>
      <c r="F14" s="8"/>
      <c r="G14" s="8"/>
      <c r="H14" s="8"/>
      <c r="I14" s="8"/>
      <c r="J14" s="8"/>
      <c r="K14" s="8"/>
      <c r="L14" s="8"/>
      <c r="M14" s="8"/>
      <c r="N14" s="8"/>
      <c r="O14" s="8"/>
      <c r="P14" s="8"/>
      <c r="Q14" s="8"/>
      <c r="R14" s="8"/>
      <c r="S14" s="8"/>
      <c r="T14" s="8"/>
      <c r="U14" s="8"/>
    </row>
    <row r="15" spans="1:29" s="2" customFormat="1" ht="15.75" x14ac:dyDescent="0.2">
      <c r="A15" s="322" t="str">
        <f>'1. паспорт местоположение'!$A$15</f>
        <v>Строительство КЛ-04кВ -0,241км ввода с КТПН 6/04кВ с.Н-Березовка  ул.Горная</v>
      </c>
      <c r="B15" s="322"/>
      <c r="C15" s="322"/>
      <c r="D15" s="6"/>
      <c r="E15" s="6"/>
      <c r="F15" s="6"/>
      <c r="G15" s="6"/>
      <c r="H15" s="6"/>
      <c r="I15" s="6"/>
      <c r="J15" s="6"/>
      <c r="K15" s="6"/>
      <c r="L15" s="6"/>
      <c r="M15" s="6"/>
      <c r="N15" s="6"/>
      <c r="O15" s="6"/>
      <c r="P15" s="6"/>
      <c r="Q15" s="6"/>
      <c r="R15" s="6"/>
      <c r="S15" s="6"/>
      <c r="T15" s="6"/>
      <c r="U15" s="6"/>
    </row>
    <row r="16" spans="1:29" s="2" customFormat="1" ht="15" customHeight="1" x14ac:dyDescent="0.2">
      <c r="A16" s="318" t="s">
        <v>7</v>
      </c>
      <c r="B16" s="318"/>
      <c r="C16" s="318"/>
      <c r="D16" s="4"/>
      <c r="E16" s="4"/>
      <c r="F16" s="4"/>
      <c r="G16" s="4"/>
      <c r="H16" s="4"/>
      <c r="I16" s="4"/>
      <c r="J16" s="4"/>
      <c r="K16" s="4"/>
      <c r="L16" s="4"/>
      <c r="M16" s="4"/>
      <c r="N16" s="4"/>
      <c r="O16" s="4"/>
      <c r="P16" s="4"/>
      <c r="Q16" s="4"/>
      <c r="R16" s="4"/>
      <c r="S16" s="4"/>
      <c r="T16" s="4"/>
      <c r="U16" s="4"/>
    </row>
    <row r="17" spans="1:21" s="2" customFormat="1" ht="15" customHeight="1" x14ac:dyDescent="0.2">
      <c r="A17" s="324"/>
      <c r="B17" s="324"/>
      <c r="C17" s="324"/>
      <c r="D17" s="3"/>
      <c r="E17" s="3"/>
      <c r="F17" s="3"/>
      <c r="G17" s="3"/>
      <c r="H17" s="3"/>
      <c r="I17" s="3"/>
      <c r="J17" s="3"/>
      <c r="K17" s="3"/>
      <c r="L17" s="3"/>
      <c r="M17" s="3"/>
      <c r="N17" s="3"/>
      <c r="O17" s="3"/>
      <c r="P17" s="3"/>
      <c r="Q17" s="3"/>
      <c r="R17" s="3"/>
    </row>
    <row r="18" spans="1:21" s="2" customFormat="1" ht="27.75" customHeight="1" x14ac:dyDescent="0.2">
      <c r="A18" s="319" t="s">
        <v>501</v>
      </c>
      <c r="B18" s="319"/>
      <c r="C18" s="31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Строительство КЛ-04кВ -0,241км ввода с КТПН 6/04кВ с.Н-Березовка  ул.Горная</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0.13367280164406001</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317" t="str">
        <f>'1. паспорт местоположение'!$A$5</f>
        <v>Год раскрытия информации: 2021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52"/>
      <c r="AB6" s="152"/>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52"/>
      <c r="AB7" s="152"/>
    </row>
    <row r="8" spans="1:28" ht="15.75" x14ac:dyDescent="0.25">
      <c r="A8" s="322" t="s">
        <v>553</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53"/>
      <c r="AB8" s="153"/>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54"/>
      <c r="AB9" s="154"/>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52"/>
      <c r="AB10" s="152"/>
    </row>
    <row r="11" spans="1:28" ht="15.75" x14ac:dyDescent="0.25">
      <c r="A11" s="323" t="str">
        <f>'1. паспорт местоположение'!$A$12</f>
        <v>L_ 202301232</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53"/>
      <c r="AB11" s="153"/>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54"/>
      <c r="AB12" s="154"/>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9"/>
      <c r="AB13" s="9"/>
    </row>
    <row r="14" spans="1:28" ht="15.75" x14ac:dyDescent="0.25">
      <c r="A14" s="322" t="str">
        <f>'1. паспорт местоположение'!$A$15</f>
        <v>Строительство КЛ-04кВ -0,241км ввода с КТПН 6/04кВ с.Н-Березовка  ул.Горная</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53"/>
      <c r="AB14" s="153"/>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54"/>
      <c r="AB15" s="154"/>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62"/>
      <c r="AB16" s="162"/>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62"/>
      <c r="AB17" s="162"/>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62"/>
      <c r="AB18" s="162"/>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62"/>
      <c r="AB19" s="162"/>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3"/>
      <c r="AB20" s="163"/>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3"/>
      <c r="AB21" s="163"/>
    </row>
    <row r="22" spans="1:28" x14ac:dyDescent="0.25">
      <c r="A22" s="356" t="s">
        <v>533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4"/>
      <c r="AB22" s="164"/>
    </row>
    <row r="23" spans="1:28" ht="32.25" customHeight="1" x14ac:dyDescent="0.25">
      <c r="A23" s="358" t="s">
        <v>389</v>
      </c>
      <c r="B23" s="359"/>
      <c r="C23" s="359"/>
      <c r="D23" s="359"/>
      <c r="E23" s="359"/>
      <c r="F23" s="359"/>
      <c r="G23" s="359"/>
      <c r="H23" s="359"/>
      <c r="I23" s="359"/>
      <c r="J23" s="359"/>
      <c r="K23" s="359"/>
      <c r="L23" s="360"/>
      <c r="M23" s="357" t="s">
        <v>390</v>
      </c>
      <c r="N23" s="357"/>
      <c r="O23" s="357"/>
      <c r="P23" s="357"/>
      <c r="Q23" s="357"/>
      <c r="R23" s="357"/>
      <c r="S23" s="357"/>
      <c r="T23" s="357"/>
      <c r="U23" s="357"/>
      <c r="V23" s="357"/>
      <c r="W23" s="357"/>
      <c r="X23" s="357"/>
      <c r="Y23" s="357"/>
      <c r="Z23" s="357"/>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317" t="str">
        <f>'1. паспорт местоположение'!$A$5</f>
        <v>Год раскрытия информации: 2021 год</v>
      </c>
      <c r="B5" s="317"/>
      <c r="C5" s="317"/>
      <c r="D5" s="317"/>
      <c r="E5" s="317"/>
      <c r="F5" s="317"/>
      <c r="G5" s="317"/>
      <c r="H5" s="317"/>
      <c r="I5" s="317"/>
      <c r="J5" s="317"/>
      <c r="K5" s="317"/>
      <c r="L5" s="317"/>
      <c r="M5" s="317"/>
      <c r="N5" s="317"/>
      <c r="O5" s="317"/>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321" t="s">
        <v>10</v>
      </c>
      <c r="B7" s="321"/>
      <c r="C7" s="321"/>
      <c r="D7" s="321"/>
      <c r="E7" s="321"/>
      <c r="F7" s="321"/>
      <c r="G7" s="321"/>
      <c r="H7" s="321"/>
      <c r="I7" s="321"/>
      <c r="J7" s="321"/>
      <c r="K7" s="321"/>
      <c r="L7" s="321"/>
      <c r="M7" s="321"/>
      <c r="N7" s="321"/>
      <c r="O7" s="321"/>
      <c r="P7" s="11"/>
      <c r="Q7" s="11"/>
      <c r="R7" s="11"/>
      <c r="S7" s="11"/>
      <c r="T7" s="11"/>
      <c r="U7" s="11"/>
      <c r="V7" s="11"/>
      <c r="W7" s="11"/>
      <c r="X7" s="11"/>
      <c r="Y7" s="11"/>
      <c r="Z7" s="11"/>
    </row>
    <row r="8" spans="1:28" s="10" customFormat="1" ht="18.75" x14ac:dyDescent="0.2">
      <c r="A8" s="321"/>
      <c r="B8" s="321"/>
      <c r="C8" s="321"/>
      <c r="D8" s="321"/>
      <c r="E8" s="321"/>
      <c r="F8" s="321"/>
      <c r="G8" s="321"/>
      <c r="H8" s="321"/>
      <c r="I8" s="321"/>
      <c r="J8" s="321"/>
      <c r="K8" s="321"/>
      <c r="L8" s="321"/>
      <c r="M8" s="321"/>
      <c r="N8" s="321"/>
      <c r="O8" s="321"/>
      <c r="P8" s="11"/>
      <c r="Q8" s="11"/>
      <c r="R8" s="11"/>
      <c r="S8" s="11"/>
      <c r="T8" s="11"/>
      <c r="U8" s="11"/>
      <c r="V8" s="11"/>
      <c r="W8" s="11"/>
      <c r="X8" s="11"/>
      <c r="Y8" s="11"/>
      <c r="Z8" s="11"/>
    </row>
    <row r="9" spans="1:28" s="10" customFormat="1" ht="18.75" x14ac:dyDescent="0.2">
      <c r="A9" s="322" t="str">
        <f>'1. паспорт местоположение'!A9:C9</f>
        <v xml:space="preserve">ГУП "Региональные электрические сети "РБ  </v>
      </c>
      <c r="B9" s="322"/>
      <c r="C9" s="322"/>
      <c r="D9" s="322"/>
      <c r="E9" s="322"/>
      <c r="F9" s="322"/>
      <c r="G9" s="322"/>
      <c r="H9" s="322"/>
      <c r="I9" s="322"/>
      <c r="J9" s="322"/>
      <c r="K9" s="322"/>
      <c r="L9" s="322"/>
      <c r="M9" s="322"/>
      <c r="N9" s="322"/>
      <c r="O9" s="322"/>
      <c r="P9" s="11"/>
      <c r="Q9" s="11"/>
      <c r="R9" s="11"/>
      <c r="S9" s="11"/>
      <c r="T9" s="11"/>
      <c r="U9" s="11"/>
      <c r="V9" s="11"/>
      <c r="W9" s="11"/>
      <c r="X9" s="11"/>
      <c r="Y9" s="11"/>
      <c r="Z9" s="11"/>
    </row>
    <row r="10" spans="1:28" s="10" customFormat="1" ht="18.75" x14ac:dyDescent="0.2">
      <c r="A10" s="318" t="s">
        <v>9</v>
      </c>
      <c r="B10" s="318"/>
      <c r="C10" s="318"/>
      <c r="D10" s="318"/>
      <c r="E10" s="318"/>
      <c r="F10" s="318"/>
      <c r="G10" s="318"/>
      <c r="H10" s="318"/>
      <c r="I10" s="318"/>
      <c r="J10" s="318"/>
      <c r="K10" s="318"/>
      <c r="L10" s="318"/>
      <c r="M10" s="318"/>
      <c r="N10" s="318"/>
      <c r="O10" s="318"/>
      <c r="P10" s="11"/>
      <c r="Q10" s="11"/>
      <c r="R10" s="11"/>
      <c r="S10" s="11"/>
      <c r="T10" s="11"/>
      <c r="U10" s="11"/>
      <c r="V10" s="11"/>
      <c r="W10" s="11"/>
      <c r="X10" s="11"/>
      <c r="Y10" s="11"/>
      <c r="Z10" s="11"/>
    </row>
    <row r="11" spans="1:28" s="10" customFormat="1" ht="18.75" x14ac:dyDescent="0.2">
      <c r="A11" s="321"/>
      <c r="B11" s="321"/>
      <c r="C11" s="321"/>
      <c r="D11" s="321"/>
      <c r="E11" s="321"/>
      <c r="F11" s="321"/>
      <c r="G11" s="321"/>
      <c r="H11" s="321"/>
      <c r="I11" s="321"/>
      <c r="J11" s="321"/>
      <c r="K11" s="321"/>
      <c r="L11" s="321"/>
      <c r="M11" s="321"/>
      <c r="N11" s="321"/>
      <c r="O11" s="321"/>
      <c r="P11" s="11"/>
      <c r="Q11" s="11"/>
      <c r="R11" s="11"/>
      <c r="S11" s="11"/>
      <c r="T11" s="11"/>
      <c r="U11" s="11"/>
      <c r="V11" s="11"/>
      <c r="W11" s="11"/>
      <c r="X11" s="11"/>
      <c r="Y11" s="11"/>
      <c r="Z11" s="11"/>
    </row>
    <row r="12" spans="1:28" s="10" customFormat="1" ht="18.75" x14ac:dyDescent="0.2">
      <c r="A12" s="323" t="str">
        <f>'1. паспорт местоположение'!$A$12</f>
        <v>L_ 202301232</v>
      </c>
      <c r="B12" s="323"/>
      <c r="C12" s="323"/>
      <c r="D12" s="323"/>
      <c r="E12" s="323"/>
      <c r="F12" s="323"/>
      <c r="G12" s="323"/>
      <c r="H12" s="323"/>
      <c r="I12" s="323"/>
      <c r="J12" s="323"/>
      <c r="K12" s="323"/>
      <c r="L12" s="323"/>
      <c r="M12" s="323"/>
      <c r="N12" s="323"/>
      <c r="O12" s="323"/>
      <c r="P12" s="11"/>
      <c r="Q12" s="11"/>
      <c r="R12" s="11"/>
      <c r="S12" s="11"/>
      <c r="T12" s="11"/>
      <c r="U12" s="11"/>
      <c r="V12" s="11"/>
      <c r="W12" s="11"/>
      <c r="X12" s="11"/>
      <c r="Y12" s="11"/>
      <c r="Z12" s="11"/>
    </row>
    <row r="13" spans="1:28" s="10" customFormat="1" ht="18.75" x14ac:dyDescent="0.2">
      <c r="A13" s="318" t="s">
        <v>8</v>
      </c>
      <c r="B13" s="318"/>
      <c r="C13" s="318"/>
      <c r="D13" s="318"/>
      <c r="E13" s="318"/>
      <c r="F13" s="318"/>
      <c r="G13" s="318"/>
      <c r="H13" s="318"/>
      <c r="I13" s="318"/>
      <c r="J13" s="318"/>
      <c r="K13" s="318"/>
      <c r="L13" s="318"/>
      <c r="M13" s="318"/>
      <c r="N13" s="318"/>
      <c r="O13" s="318"/>
      <c r="P13" s="11"/>
      <c r="Q13" s="11"/>
      <c r="R13" s="11"/>
      <c r="S13" s="11"/>
      <c r="T13" s="11"/>
      <c r="U13" s="11"/>
      <c r="V13" s="11"/>
      <c r="W13" s="11"/>
      <c r="X13" s="11"/>
      <c r="Y13" s="11"/>
      <c r="Z13" s="11"/>
    </row>
    <row r="14" spans="1:28" s="7" customFormat="1" ht="15.75" customHeight="1" x14ac:dyDescent="0.2">
      <c r="A14" s="326"/>
      <c r="B14" s="326"/>
      <c r="C14" s="326"/>
      <c r="D14" s="326"/>
      <c r="E14" s="326"/>
      <c r="F14" s="326"/>
      <c r="G14" s="326"/>
      <c r="H14" s="326"/>
      <c r="I14" s="326"/>
      <c r="J14" s="326"/>
      <c r="K14" s="326"/>
      <c r="L14" s="326"/>
      <c r="M14" s="326"/>
      <c r="N14" s="326"/>
      <c r="O14" s="326"/>
      <c r="P14" s="8"/>
      <c r="Q14" s="8"/>
      <c r="R14" s="8"/>
      <c r="S14" s="8"/>
      <c r="T14" s="8"/>
      <c r="U14" s="8"/>
      <c r="V14" s="8"/>
      <c r="W14" s="8"/>
      <c r="X14" s="8"/>
      <c r="Y14" s="8"/>
      <c r="Z14" s="8"/>
    </row>
    <row r="15" spans="1:28" s="2" customFormat="1" ht="15.75" x14ac:dyDescent="0.2">
      <c r="A15" s="322" t="str">
        <f>'1. паспорт местоположение'!$A$15</f>
        <v>Строительство КЛ-04кВ -0,241км ввода с КТПН 6/04кВ с.Н-Березовка  ул.Горная</v>
      </c>
      <c r="B15" s="322"/>
      <c r="C15" s="322"/>
      <c r="D15" s="322"/>
      <c r="E15" s="322"/>
      <c r="F15" s="322"/>
      <c r="G15" s="322"/>
      <c r="H15" s="322"/>
      <c r="I15" s="322"/>
      <c r="J15" s="322"/>
      <c r="K15" s="322"/>
      <c r="L15" s="322"/>
      <c r="M15" s="322"/>
      <c r="N15" s="322"/>
      <c r="O15" s="322"/>
      <c r="P15" s="6"/>
      <c r="Q15" s="6"/>
      <c r="R15" s="6"/>
      <c r="S15" s="6"/>
      <c r="T15" s="6"/>
      <c r="U15" s="6"/>
      <c r="V15" s="6"/>
      <c r="W15" s="6"/>
      <c r="X15" s="6"/>
      <c r="Y15" s="6"/>
      <c r="Z15" s="6"/>
    </row>
    <row r="16" spans="1:28" s="2" customFormat="1" ht="15" customHeight="1" x14ac:dyDescent="0.2">
      <c r="A16" s="318" t="s">
        <v>7</v>
      </c>
      <c r="B16" s="318"/>
      <c r="C16" s="318"/>
      <c r="D16" s="318"/>
      <c r="E16" s="318"/>
      <c r="F16" s="318"/>
      <c r="G16" s="318"/>
      <c r="H16" s="318"/>
      <c r="I16" s="318"/>
      <c r="J16" s="318"/>
      <c r="K16" s="318"/>
      <c r="L16" s="318"/>
      <c r="M16" s="318"/>
      <c r="N16" s="318"/>
      <c r="O16" s="318"/>
      <c r="P16" s="4"/>
      <c r="Q16" s="4"/>
      <c r="R16" s="4"/>
      <c r="S16" s="4"/>
      <c r="T16" s="4"/>
      <c r="U16" s="4"/>
      <c r="V16" s="4"/>
      <c r="W16" s="4"/>
      <c r="X16" s="4"/>
      <c r="Y16" s="4"/>
      <c r="Z16" s="4"/>
    </row>
    <row r="17" spans="1:26" s="2" customFormat="1" ht="15" customHeight="1" x14ac:dyDescent="0.2">
      <c r="A17" s="324"/>
      <c r="B17" s="324"/>
      <c r="C17" s="324"/>
      <c r="D17" s="324"/>
      <c r="E17" s="324"/>
      <c r="F17" s="324"/>
      <c r="G17" s="324"/>
      <c r="H17" s="324"/>
      <c r="I17" s="324"/>
      <c r="J17" s="324"/>
      <c r="K17" s="324"/>
      <c r="L17" s="324"/>
      <c r="M17" s="324"/>
      <c r="N17" s="324"/>
      <c r="O17" s="324"/>
      <c r="P17" s="3"/>
      <c r="Q17" s="3"/>
      <c r="R17" s="3"/>
      <c r="S17" s="3"/>
      <c r="T17" s="3"/>
      <c r="U17" s="3"/>
      <c r="V17" s="3"/>
      <c r="W17" s="3"/>
    </row>
    <row r="18" spans="1:26" s="2" customFormat="1" ht="91.5" customHeight="1" x14ac:dyDescent="0.2">
      <c r="A18" s="361" t="s">
        <v>510</v>
      </c>
      <c r="B18" s="361"/>
      <c r="C18" s="361"/>
      <c r="D18" s="361"/>
      <c r="E18" s="361"/>
      <c r="F18" s="361"/>
      <c r="G18" s="361"/>
      <c r="H18" s="361"/>
      <c r="I18" s="361"/>
      <c r="J18" s="361"/>
      <c r="K18" s="361"/>
      <c r="L18" s="361"/>
      <c r="M18" s="361"/>
      <c r="N18" s="361"/>
      <c r="O18" s="361"/>
      <c r="P18" s="5"/>
      <c r="Q18" s="5"/>
      <c r="R18" s="5"/>
      <c r="S18" s="5"/>
      <c r="T18" s="5"/>
      <c r="U18" s="5"/>
      <c r="V18" s="5"/>
      <c r="W18" s="5"/>
      <c r="X18" s="5"/>
      <c r="Y18" s="5"/>
      <c r="Z18" s="5"/>
    </row>
    <row r="19" spans="1:26" s="2" customFormat="1" ht="78" customHeight="1" x14ac:dyDescent="0.2">
      <c r="A19" s="327" t="s">
        <v>6</v>
      </c>
      <c r="B19" s="327" t="s">
        <v>88</v>
      </c>
      <c r="C19" s="327" t="s">
        <v>87</v>
      </c>
      <c r="D19" s="327" t="s">
        <v>76</v>
      </c>
      <c r="E19" s="362" t="s">
        <v>86</v>
      </c>
      <c r="F19" s="363"/>
      <c r="G19" s="363"/>
      <c r="H19" s="363"/>
      <c r="I19" s="364"/>
      <c r="J19" s="327" t="s">
        <v>85</v>
      </c>
      <c r="K19" s="327"/>
      <c r="L19" s="327"/>
      <c r="M19" s="327"/>
      <c r="N19" s="327"/>
      <c r="O19" s="327"/>
      <c r="P19" s="3"/>
      <c r="Q19" s="3"/>
      <c r="R19" s="3"/>
      <c r="S19" s="3"/>
      <c r="T19" s="3"/>
      <c r="U19" s="3"/>
      <c r="V19" s="3"/>
      <c r="W19" s="3"/>
    </row>
    <row r="20" spans="1:26" s="2" customFormat="1" ht="51" customHeight="1" x14ac:dyDescent="0.2">
      <c r="A20" s="327"/>
      <c r="B20" s="327"/>
      <c r="C20" s="327"/>
      <c r="D20" s="327"/>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566</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317" t="str">
        <f>'1. паспорт местоположение'!$A$5</f>
        <v>Год раскрытия информации: 2021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206" customFormat="1" x14ac:dyDescent="0.25">
      <c r="A6" s="208"/>
      <c r="I6" s="207"/>
      <c r="J6" s="207"/>
      <c r="K6" s="92"/>
    </row>
    <row r="7" spans="1:44" s="206" customFormat="1"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322" t="str">
        <f>'1. паспорт местоположение'!A9:C9</f>
        <v xml:space="preserve">ГУП "Региональные электрические сети "РБ  </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206" customFormat="1" ht="18.75" customHeight="1"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323" t="str">
        <f>'1. паспорт местоположение'!$A$12</f>
        <v>L_ 202301232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206" customFormat="1" ht="18.75" customHeight="1"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322" t="str">
        <f>'1. паспорт местоположение'!$A$15</f>
        <v>Строительство КЛ-04кВ -0,241км ввода с КТПН 6/04кВ с.Н-Березовка  ул.Горная</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206" customFormat="1" ht="15" customHeight="1"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322" t="s">
        <v>511</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71" t="s">
        <v>363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215"/>
      <c r="AN24" s="215"/>
      <c r="AO24" s="216"/>
      <c r="AP24" s="216"/>
      <c r="AQ24" s="216"/>
      <c r="AR24" s="216"/>
      <c r="AS24" s="215"/>
    </row>
    <row r="25" spans="1:45" ht="12.75" customHeight="1" x14ac:dyDescent="0.25">
      <c r="A25" s="372" t="s">
        <v>548</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f>'1. паспорт местоположение'!C45</f>
        <v>0.13367280164406001</v>
      </c>
      <c r="AL25" s="374"/>
      <c r="AM25" s="215"/>
      <c r="AN25" s="375" t="s">
        <v>362</v>
      </c>
      <c r="AO25" s="375"/>
      <c r="AP25" s="375"/>
      <c r="AQ25" s="370"/>
      <c r="AR25" s="370"/>
      <c r="AS25" s="215"/>
    </row>
    <row r="26" spans="1:45" ht="17.25" customHeight="1" x14ac:dyDescent="0.25">
      <c r="A26" s="383" t="s">
        <v>549</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15"/>
      <c r="AN26" s="365" t="s">
        <v>361</v>
      </c>
      <c r="AO26" s="366"/>
      <c r="AP26" s="367"/>
      <c r="AQ26" s="368"/>
      <c r="AR26" s="369"/>
      <c r="AS26" s="215"/>
    </row>
    <row r="27" spans="1:45" ht="17.25" customHeight="1" x14ac:dyDescent="0.25">
      <c r="A27" s="383" t="s">
        <v>360</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15"/>
      <c r="AN27" s="365" t="s">
        <v>359</v>
      </c>
      <c r="AO27" s="366"/>
      <c r="AP27" s="367"/>
      <c r="AQ27" s="368"/>
      <c r="AR27" s="369"/>
      <c r="AS27" s="215"/>
    </row>
    <row r="28" spans="1:45" ht="27.75" customHeight="1" thickBot="1" x14ac:dyDescent="0.3">
      <c r="A28" s="386" t="s">
        <v>358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215"/>
      <c r="AN28" s="390" t="s">
        <v>357</v>
      </c>
      <c r="AO28" s="391"/>
      <c r="AP28" s="392"/>
      <c r="AQ28" s="368"/>
      <c r="AR28" s="369"/>
      <c r="AS28" s="215"/>
    </row>
    <row r="29" spans="1:45" ht="17.25" customHeight="1" x14ac:dyDescent="0.25">
      <c r="A29" s="376" t="s">
        <v>356</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9"/>
      <c r="AL29" s="379"/>
      <c r="AM29" s="215"/>
      <c r="AN29" s="380"/>
      <c r="AO29" s="381"/>
      <c r="AP29" s="381"/>
      <c r="AQ29" s="368"/>
      <c r="AR29" s="382"/>
      <c r="AS29" s="215"/>
    </row>
    <row r="30" spans="1:45" ht="17.25" customHeight="1" x14ac:dyDescent="0.25">
      <c r="A30" s="383" t="s">
        <v>355</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15"/>
      <c r="AS30" s="215"/>
    </row>
    <row r="31" spans="1:45" ht="17.25" customHeight="1" x14ac:dyDescent="0.25">
      <c r="A31" s="383" t="s">
        <v>354</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15"/>
      <c r="AN31" s="215"/>
      <c r="AO31" s="217"/>
      <c r="AP31" s="217"/>
      <c r="AQ31" s="217"/>
      <c r="AR31" s="217"/>
      <c r="AS31" s="215"/>
    </row>
    <row r="32" spans="1:45" ht="17.25" customHeight="1" x14ac:dyDescent="0.25">
      <c r="A32" s="383" t="s">
        <v>329</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15"/>
      <c r="AN32" s="215"/>
      <c r="AO32" s="215"/>
      <c r="AP32" s="215"/>
      <c r="AQ32" s="215"/>
      <c r="AR32" s="215"/>
      <c r="AS32" s="215"/>
    </row>
    <row r="33" spans="1:45" ht="17.25" customHeight="1" x14ac:dyDescent="0.25">
      <c r="A33" s="383" t="s">
        <v>353</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93"/>
      <c r="AL33" s="393"/>
      <c r="AM33" s="215"/>
      <c r="AN33" s="215"/>
      <c r="AO33" s="215"/>
      <c r="AP33" s="215"/>
      <c r="AQ33" s="215"/>
      <c r="AR33" s="215"/>
      <c r="AS33" s="215"/>
    </row>
    <row r="34" spans="1:45" ht="17.25" customHeight="1" x14ac:dyDescent="0.25">
      <c r="A34" s="383" t="s">
        <v>352</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15"/>
      <c r="AN34" s="215"/>
      <c r="AO34" s="215"/>
      <c r="AP34" s="215"/>
      <c r="AQ34" s="215"/>
      <c r="AR34" s="215"/>
      <c r="AS34" s="215"/>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15"/>
      <c r="AN35" s="215"/>
      <c r="AO35" s="215"/>
      <c r="AP35" s="215"/>
      <c r="AQ35" s="215"/>
      <c r="AR35" s="215"/>
      <c r="AS35" s="215"/>
    </row>
    <row r="36" spans="1:45" ht="17.25" customHeight="1" thickBot="1" x14ac:dyDescent="0.3">
      <c r="A36" s="394" t="s">
        <v>317</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89"/>
      <c r="AL36" s="389"/>
      <c r="AM36" s="215"/>
      <c r="AN36" s="215"/>
      <c r="AO36" s="215"/>
      <c r="AP36" s="215"/>
      <c r="AQ36" s="215"/>
      <c r="AR36" s="215"/>
      <c r="AS36" s="215"/>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9"/>
      <c r="AL37" s="379"/>
      <c r="AM37" s="215"/>
      <c r="AN37" s="215"/>
      <c r="AO37" s="215"/>
      <c r="AP37" s="215"/>
      <c r="AQ37" s="215"/>
      <c r="AR37" s="215"/>
      <c r="AS37" s="215"/>
    </row>
    <row r="38" spans="1:45" ht="17.25" customHeight="1" x14ac:dyDescent="0.25">
      <c r="A38" s="383" t="s">
        <v>351</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15"/>
      <c r="AN38" s="215"/>
      <c r="AO38" s="215"/>
      <c r="AP38" s="215"/>
      <c r="AQ38" s="215"/>
      <c r="AR38" s="215"/>
      <c r="AS38" s="215"/>
    </row>
    <row r="39" spans="1:45" ht="17.25" customHeight="1" thickBot="1" x14ac:dyDescent="0.3">
      <c r="A39" s="394" t="s">
        <v>350</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89"/>
      <c r="AL39" s="389"/>
      <c r="AM39" s="215"/>
      <c r="AN39" s="215"/>
      <c r="AO39" s="215"/>
      <c r="AP39" s="215"/>
      <c r="AQ39" s="215"/>
      <c r="AR39" s="215"/>
      <c r="AS39" s="215"/>
    </row>
    <row r="40" spans="1:45" ht="17.25" customHeight="1" x14ac:dyDescent="0.25">
      <c r="A40" s="372" t="s">
        <v>349</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9"/>
      <c r="AL40" s="379"/>
      <c r="AM40" s="215"/>
      <c r="AN40" s="215"/>
      <c r="AO40" s="215"/>
      <c r="AP40" s="215"/>
      <c r="AQ40" s="215"/>
      <c r="AR40" s="215"/>
      <c r="AS40" s="215"/>
    </row>
    <row r="41" spans="1:45" ht="17.25" customHeight="1" x14ac:dyDescent="0.25">
      <c r="A41" s="383" t="s">
        <v>348</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15"/>
      <c r="AN41" s="215"/>
      <c r="AO41" s="215"/>
      <c r="AP41" s="215"/>
      <c r="AQ41" s="215"/>
      <c r="AR41" s="215"/>
      <c r="AS41" s="215"/>
    </row>
    <row r="42" spans="1:45" ht="17.25" customHeight="1" x14ac:dyDescent="0.25">
      <c r="A42" s="383" t="s">
        <v>347</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15"/>
      <c r="AN42" s="215"/>
      <c r="AO42" s="215"/>
      <c r="AP42" s="215"/>
      <c r="AQ42" s="215"/>
      <c r="AR42" s="215"/>
      <c r="AS42" s="215"/>
    </row>
    <row r="43" spans="1:45" ht="17.25" customHeight="1" x14ac:dyDescent="0.25">
      <c r="A43" s="383" t="s">
        <v>346</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15"/>
      <c r="AN43" s="215"/>
      <c r="AO43" s="215"/>
      <c r="AP43" s="215"/>
      <c r="AQ43" s="215"/>
      <c r="AR43" s="215"/>
      <c r="AS43" s="215"/>
    </row>
    <row r="44" spans="1:45" ht="17.25" customHeight="1" x14ac:dyDescent="0.25">
      <c r="A44" s="383" t="s">
        <v>345</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15"/>
      <c r="AN44" s="215"/>
      <c r="AO44" s="215"/>
      <c r="AP44" s="215"/>
      <c r="AQ44" s="215"/>
      <c r="AR44" s="215"/>
      <c r="AS44" s="215"/>
    </row>
    <row r="45" spans="1:45" ht="17.25" customHeight="1" x14ac:dyDescent="0.25">
      <c r="A45" s="383" t="s">
        <v>344</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15"/>
      <c r="AN45" s="215"/>
      <c r="AO45" s="215"/>
      <c r="AP45" s="215"/>
      <c r="AQ45" s="215"/>
      <c r="AR45" s="215"/>
      <c r="AS45" s="215"/>
    </row>
    <row r="46" spans="1:45" ht="17.25" customHeight="1" thickBot="1" x14ac:dyDescent="0.3">
      <c r="A46" s="396" t="s">
        <v>343</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15"/>
      <c r="AN46" s="215"/>
      <c r="AO46" s="215"/>
      <c r="AP46" s="215"/>
      <c r="AQ46" s="215"/>
      <c r="AR46" s="215"/>
      <c r="AS46" s="215"/>
    </row>
    <row r="47" spans="1:45" ht="24" customHeight="1" x14ac:dyDescent="0.25">
      <c r="A47" s="399" t="s">
        <v>342</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79" t="s">
        <v>5</v>
      </c>
      <c r="AL47" s="379"/>
      <c r="AM47" s="402" t="s">
        <v>323</v>
      </c>
      <c r="AN47" s="402"/>
      <c r="AO47" s="218" t="s">
        <v>322</v>
      </c>
      <c r="AP47" s="218" t="s">
        <v>321</v>
      </c>
      <c r="AQ47" s="215"/>
    </row>
    <row r="48" spans="1:45" ht="12" customHeight="1" x14ac:dyDescent="0.25">
      <c r="A48" s="383" t="s">
        <v>341</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19"/>
      <c r="AP48" s="219"/>
      <c r="AQ48" s="215"/>
    </row>
    <row r="49" spans="1:43" ht="12" customHeight="1" x14ac:dyDescent="0.25">
      <c r="A49" s="383" t="s">
        <v>340</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19"/>
      <c r="AP49" s="219"/>
      <c r="AQ49" s="215"/>
    </row>
    <row r="50" spans="1:43" ht="12" customHeight="1" thickBot="1" x14ac:dyDescent="0.3">
      <c r="A50" s="394" t="s">
        <v>339</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89"/>
      <c r="AL50" s="389"/>
      <c r="AM50" s="389"/>
      <c r="AN50" s="389"/>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403" t="s">
        <v>338</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2" t="s">
        <v>5</v>
      </c>
      <c r="AL52" s="402"/>
      <c r="AM52" s="402" t="s">
        <v>323</v>
      </c>
      <c r="AN52" s="402"/>
      <c r="AO52" s="218" t="s">
        <v>322</v>
      </c>
      <c r="AP52" s="218" t="s">
        <v>321</v>
      </c>
      <c r="AQ52" s="215"/>
    </row>
    <row r="53" spans="1:43" ht="11.25" customHeight="1" x14ac:dyDescent="0.25">
      <c r="A53" s="405" t="s">
        <v>337</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3"/>
      <c r="AL53" s="393"/>
      <c r="AM53" s="393"/>
      <c r="AN53" s="393"/>
      <c r="AO53" s="224"/>
      <c r="AP53" s="224"/>
      <c r="AQ53" s="215"/>
    </row>
    <row r="54" spans="1:43" ht="12" customHeight="1" x14ac:dyDescent="0.25">
      <c r="A54" s="383" t="s">
        <v>336</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19"/>
      <c r="AP54" s="219"/>
      <c r="AQ54" s="215"/>
    </row>
    <row r="55" spans="1:43" ht="12" customHeight="1" x14ac:dyDescent="0.25">
      <c r="A55" s="383" t="s">
        <v>335</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19"/>
      <c r="AP55" s="219"/>
      <c r="AQ55" s="215"/>
    </row>
    <row r="56" spans="1:43" ht="12" customHeight="1" thickBot="1" x14ac:dyDescent="0.3">
      <c r="A56" s="394" t="s">
        <v>334</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89"/>
      <c r="AL56" s="389"/>
      <c r="AM56" s="389"/>
      <c r="AN56" s="389"/>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403" t="s">
        <v>333</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2" t="s">
        <v>5</v>
      </c>
      <c r="AL58" s="402"/>
      <c r="AM58" s="402" t="s">
        <v>323</v>
      </c>
      <c r="AN58" s="402"/>
      <c r="AO58" s="218" t="s">
        <v>322</v>
      </c>
      <c r="AP58" s="218" t="s">
        <v>321</v>
      </c>
      <c r="AQ58" s="215"/>
    </row>
    <row r="59" spans="1:43" ht="12.75" customHeight="1" x14ac:dyDescent="0.25">
      <c r="A59" s="407" t="s">
        <v>332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227"/>
      <c r="AP59" s="227"/>
      <c r="AQ59" s="228"/>
    </row>
    <row r="60" spans="1:43" ht="12" customHeight="1" x14ac:dyDescent="0.25">
      <c r="A60" s="383" t="s">
        <v>331</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19"/>
      <c r="AP60" s="219"/>
      <c r="AQ60" s="215"/>
    </row>
    <row r="61" spans="1:43" ht="12" customHeight="1" x14ac:dyDescent="0.25">
      <c r="A61" s="383" t="s">
        <v>330</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19"/>
      <c r="AP61" s="219"/>
      <c r="AQ61" s="215"/>
    </row>
    <row r="62" spans="1:43" ht="12" customHeight="1" x14ac:dyDescent="0.25">
      <c r="A62" s="383" t="s">
        <v>329</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19"/>
      <c r="AP62" s="219"/>
      <c r="AQ62" s="215"/>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19"/>
      <c r="AP63" s="219"/>
      <c r="AQ63" s="215"/>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19"/>
      <c r="AP64" s="219"/>
      <c r="AQ64" s="215"/>
    </row>
    <row r="65" spans="1:43" ht="12" customHeight="1" x14ac:dyDescent="0.25">
      <c r="A65" s="383" t="s">
        <v>328</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19"/>
      <c r="AP65" s="219"/>
      <c r="AQ65" s="215"/>
    </row>
    <row r="66" spans="1:43" ht="27.75" customHeight="1" x14ac:dyDescent="0.25">
      <c r="A66" s="410" t="s">
        <v>327</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229"/>
      <c r="AP66" s="229"/>
      <c r="AQ66" s="228"/>
    </row>
    <row r="67" spans="1:43" ht="11.25" customHeight="1" x14ac:dyDescent="0.25">
      <c r="A67" s="383" t="s">
        <v>319</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19"/>
      <c r="AP67" s="219"/>
      <c r="AQ67" s="215"/>
    </row>
    <row r="68" spans="1:43" ht="25.5" customHeight="1" x14ac:dyDescent="0.25">
      <c r="A68" s="410" t="s">
        <v>320</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229"/>
      <c r="AP68" s="229"/>
      <c r="AQ68" s="228"/>
    </row>
    <row r="69" spans="1:43" ht="12" customHeight="1" x14ac:dyDescent="0.25">
      <c r="A69" s="383" t="s">
        <v>318</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19"/>
      <c r="AP69" s="219"/>
      <c r="AQ69" s="215"/>
    </row>
    <row r="70" spans="1:43" ht="12.75" customHeight="1" x14ac:dyDescent="0.25">
      <c r="A70" s="414" t="s">
        <v>326</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3"/>
      <c r="AL70" s="413"/>
      <c r="AM70" s="413"/>
      <c r="AN70" s="413"/>
      <c r="AO70" s="229"/>
      <c r="AP70" s="229"/>
      <c r="AQ70" s="228"/>
    </row>
    <row r="71" spans="1:43" ht="12" customHeight="1" x14ac:dyDescent="0.25">
      <c r="A71" s="383" t="s">
        <v>317</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19"/>
      <c r="AP71" s="219"/>
      <c r="AQ71" s="215"/>
    </row>
    <row r="72" spans="1:43" ht="12.75" customHeight="1" thickBot="1" x14ac:dyDescent="0.3">
      <c r="A72" s="416" t="s">
        <v>325</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403" t="s">
        <v>324</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2" t="s">
        <v>5</v>
      </c>
      <c r="AL74" s="402"/>
      <c r="AM74" s="402" t="s">
        <v>323</v>
      </c>
      <c r="AN74" s="402"/>
      <c r="AO74" s="218" t="s">
        <v>322</v>
      </c>
      <c r="AP74" s="218" t="s">
        <v>321</v>
      </c>
      <c r="AQ74" s="215"/>
    </row>
    <row r="75" spans="1:43" ht="25.5" customHeight="1" x14ac:dyDescent="0.25">
      <c r="A75" s="410" t="s">
        <v>320</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0"/>
      <c r="AN75" s="420"/>
      <c r="AO75" s="231"/>
      <c r="AP75" s="231"/>
      <c r="AQ75" s="228"/>
    </row>
    <row r="76" spans="1:43" ht="12" customHeight="1" x14ac:dyDescent="0.25">
      <c r="A76" s="383" t="s">
        <v>319</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421"/>
      <c r="AN76" s="421"/>
      <c r="AO76" s="232"/>
      <c r="AP76" s="232"/>
      <c r="AQ76" s="215"/>
    </row>
    <row r="77" spans="1:43" ht="12" customHeight="1" x14ac:dyDescent="0.25">
      <c r="A77" s="383" t="s">
        <v>318</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421"/>
      <c r="AN77" s="421"/>
      <c r="AO77" s="232"/>
      <c r="AP77" s="232"/>
      <c r="AQ77" s="215"/>
    </row>
    <row r="78" spans="1:43" ht="12" customHeight="1" x14ac:dyDescent="0.25">
      <c r="A78" s="383" t="s">
        <v>317</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421"/>
      <c r="AN78" s="421"/>
      <c r="AO78" s="232"/>
      <c r="AP78" s="232"/>
      <c r="AQ78" s="215"/>
    </row>
    <row r="79" spans="1:43" ht="12" customHeight="1" x14ac:dyDescent="0.25">
      <c r="A79" s="383" t="s">
        <v>316</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421"/>
      <c r="AN79" s="421"/>
      <c r="AO79" s="232"/>
      <c r="AP79" s="232"/>
      <c r="AQ79" s="215"/>
    </row>
    <row r="80" spans="1:43" ht="12" customHeight="1" x14ac:dyDescent="0.25">
      <c r="A80" s="383" t="s">
        <v>315</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421"/>
      <c r="AN80" s="421"/>
      <c r="AO80" s="232"/>
      <c r="AP80" s="232"/>
      <c r="AQ80" s="215"/>
    </row>
    <row r="81" spans="1:45" ht="12.75" customHeight="1" x14ac:dyDescent="0.25">
      <c r="A81" s="383" t="s">
        <v>314</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421"/>
      <c r="AN81" s="421"/>
      <c r="AO81" s="232"/>
      <c r="AP81" s="232"/>
      <c r="AQ81" s="215"/>
    </row>
    <row r="82" spans="1:45" ht="12.75" customHeight="1" x14ac:dyDescent="0.25">
      <c r="A82" s="383" t="s">
        <v>313</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421"/>
      <c r="AN82" s="421"/>
      <c r="AO82" s="232"/>
      <c r="AP82" s="232"/>
      <c r="AQ82" s="215"/>
    </row>
    <row r="83" spans="1:45" ht="12" customHeight="1" x14ac:dyDescent="0.25">
      <c r="A83" s="414" t="s">
        <v>312</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3"/>
      <c r="AL83" s="413"/>
      <c r="AM83" s="420"/>
      <c r="AN83" s="420"/>
      <c r="AO83" s="231"/>
      <c r="AP83" s="231"/>
      <c r="AQ83" s="228"/>
    </row>
    <row r="84" spans="1:45" ht="12" customHeight="1" x14ac:dyDescent="0.25">
      <c r="A84" s="414" t="s">
        <v>311</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3"/>
      <c r="AL84" s="413"/>
      <c r="AM84" s="420"/>
      <c r="AN84" s="420"/>
      <c r="AO84" s="231"/>
      <c r="AP84" s="231"/>
      <c r="AQ84" s="228"/>
    </row>
    <row r="85" spans="1:45" ht="12" customHeight="1" x14ac:dyDescent="0.25">
      <c r="A85" s="383" t="s">
        <v>310</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421"/>
      <c r="AN85" s="421"/>
      <c r="AO85" s="232"/>
      <c r="AP85" s="232"/>
      <c r="AQ85" s="215"/>
    </row>
    <row r="86" spans="1:45" ht="27.75" customHeight="1" x14ac:dyDescent="0.25">
      <c r="A86" s="410" t="s">
        <v>309</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0"/>
      <c r="AN86" s="420"/>
      <c r="AO86" s="231"/>
      <c r="AP86" s="231"/>
      <c r="AQ86" s="228"/>
    </row>
    <row r="87" spans="1:45" x14ac:dyDescent="0.25">
      <c r="A87" s="410" t="s">
        <v>308</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0"/>
      <c r="AN87" s="420"/>
      <c r="AO87" s="231"/>
      <c r="AP87" s="231"/>
      <c r="AQ87" s="228"/>
    </row>
    <row r="88" spans="1:45" ht="14.25" customHeight="1" x14ac:dyDescent="0.25">
      <c r="A88" s="426" t="s">
        <v>307</v>
      </c>
      <c r="B88" s="427"/>
      <c r="C88" s="427"/>
      <c r="D88" s="42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429"/>
      <c r="AL88" s="430"/>
      <c r="AM88" s="431"/>
      <c r="AN88" s="432"/>
      <c r="AO88" s="231"/>
      <c r="AP88" s="231"/>
      <c r="AQ88" s="228"/>
    </row>
    <row r="89" spans="1:45" x14ac:dyDescent="0.25">
      <c r="A89" s="426" t="s">
        <v>306</v>
      </c>
      <c r="B89" s="427"/>
      <c r="C89" s="427"/>
      <c r="D89" s="42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429"/>
      <c r="AL89" s="430"/>
      <c r="AM89" s="431"/>
      <c r="AN89" s="432"/>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422"/>
      <c r="AL90" s="423"/>
      <c r="AM90" s="424"/>
      <c r="AN90" s="425"/>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8" zoomScale="70" zoomScaleSheetLayoutView="70" workbookViewId="0">
      <selection activeCell="J60" sqref="J60"/>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317" t="str">
        <f>'1. паспорт местоположение'!$A$5</f>
        <v>Год раскрытия информации: 2021 год</v>
      </c>
      <c r="B5" s="317"/>
      <c r="C5" s="317"/>
      <c r="D5" s="317"/>
      <c r="E5" s="317"/>
      <c r="F5" s="317"/>
      <c r="G5" s="317"/>
      <c r="H5" s="317"/>
      <c r="I5" s="317"/>
      <c r="J5" s="317"/>
      <c r="K5" s="317"/>
      <c r="L5" s="317"/>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321" t="s">
        <v>10</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2" t="str">
        <f>'1. паспорт местоположение'!A9:C9</f>
        <v xml:space="preserve">ГУП "Региональные электрические сети "РБ  </v>
      </c>
      <c r="B9" s="322"/>
      <c r="C9" s="322"/>
      <c r="D9" s="322"/>
      <c r="E9" s="322"/>
      <c r="F9" s="322"/>
      <c r="G9" s="322"/>
      <c r="H9" s="322"/>
      <c r="I9" s="322"/>
      <c r="J9" s="322"/>
      <c r="K9" s="322"/>
      <c r="L9" s="322"/>
    </row>
    <row r="10" spans="1:44" x14ac:dyDescent="0.25">
      <c r="A10" s="318" t="s">
        <v>9</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23" t="str">
        <f>'1. паспорт местоположение'!$A$12</f>
        <v>L_ 202301232</v>
      </c>
      <c r="B12" s="323"/>
      <c r="C12" s="323"/>
      <c r="D12" s="323"/>
      <c r="E12" s="323"/>
      <c r="F12" s="323"/>
      <c r="G12" s="323"/>
      <c r="H12" s="323"/>
      <c r="I12" s="323"/>
      <c r="J12" s="323"/>
      <c r="K12" s="323"/>
      <c r="L12" s="323"/>
    </row>
    <row r="13" spans="1:44" x14ac:dyDescent="0.25">
      <c r="A13" s="318" t="s">
        <v>8</v>
      </c>
      <c r="B13" s="318"/>
      <c r="C13" s="318"/>
      <c r="D13" s="318"/>
      <c r="E13" s="318"/>
      <c r="F13" s="318"/>
      <c r="G13" s="318"/>
      <c r="H13" s="318"/>
      <c r="I13" s="318"/>
      <c r="J13" s="318"/>
      <c r="K13" s="318"/>
      <c r="L13" s="318"/>
    </row>
    <row r="14" spans="1:44" ht="18.75" x14ac:dyDescent="0.25">
      <c r="A14" s="326"/>
      <c r="B14" s="326"/>
      <c r="C14" s="326"/>
      <c r="D14" s="326"/>
      <c r="E14" s="326"/>
      <c r="F14" s="326"/>
      <c r="G14" s="326"/>
      <c r="H14" s="326"/>
      <c r="I14" s="326"/>
      <c r="J14" s="326"/>
      <c r="K14" s="326"/>
      <c r="L14" s="326"/>
    </row>
    <row r="15" spans="1:44" x14ac:dyDescent="0.25">
      <c r="A15" s="322" t="str">
        <f>'1. паспорт местоположение'!$A$15</f>
        <v>Строительство КЛ-04кВ -0,241км ввода с КТПН 6/04кВ с.Н-Березовка  ул.Горная</v>
      </c>
      <c r="B15" s="322"/>
      <c r="C15" s="322"/>
      <c r="D15" s="322"/>
      <c r="E15" s="322"/>
      <c r="F15" s="322"/>
      <c r="G15" s="322"/>
      <c r="H15" s="322"/>
      <c r="I15" s="322"/>
      <c r="J15" s="322"/>
      <c r="K15" s="322"/>
      <c r="L15" s="322"/>
    </row>
    <row r="16" spans="1:44" x14ac:dyDescent="0.25">
      <c r="A16" s="318" t="s">
        <v>7</v>
      </c>
      <c r="B16" s="318"/>
      <c r="C16" s="318"/>
      <c r="D16" s="318"/>
      <c r="E16" s="318"/>
      <c r="F16" s="318"/>
      <c r="G16" s="318"/>
      <c r="H16" s="318"/>
      <c r="I16" s="318"/>
      <c r="J16" s="318"/>
      <c r="K16" s="318"/>
      <c r="L16" s="318"/>
    </row>
    <row r="17" spans="1:12" ht="15.75" customHeight="1" x14ac:dyDescent="0.25">
      <c r="L17" s="93"/>
    </row>
    <row r="18" spans="1:12" x14ac:dyDescent="0.25">
      <c r="K18" s="92"/>
    </row>
    <row r="19" spans="1:12" ht="15.75" customHeight="1" x14ac:dyDescent="0.25">
      <c r="A19" s="433" t="s">
        <v>512</v>
      </c>
      <c r="B19" s="433"/>
      <c r="C19" s="433"/>
      <c r="D19" s="433"/>
      <c r="E19" s="433"/>
      <c r="F19" s="433"/>
      <c r="G19" s="433"/>
      <c r="H19" s="433"/>
      <c r="I19" s="433"/>
      <c r="J19" s="433"/>
      <c r="K19" s="433"/>
      <c r="L19" s="433"/>
    </row>
    <row r="20" spans="1:12" x14ac:dyDescent="0.25">
      <c r="A20" s="62"/>
      <c r="B20" s="62"/>
      <c r="C20" s="91"/>
      <c r="D20" s="91"/>
      <c r="E20" s="91"/>
      <c r="F20" s="91"/>
      <c r="G20" s="91"/>
      <c r="H20" s="91"/>
      <c r="I20" s="91"/>
      <c r="J20" s="91"/>
      <c r="K20" s="91"/>
      <c r="L20" s="91"/>
    </row>
    <row r="21" spans="1:12" ht="28.5" customHeight="1" x14ac:dyDescent="0.25">
      <c r="A21" s="434" t="s">
        <v>227</v>
      </c>
      <c r="B21" s="434" t="s">
        <v>226</v>
      </c>
      <c r="C21" s="440" t="s">
        <v>444</v>
      </c>
      <c r="D21" s="440"/>
      <c r="E21" s="440"/>
      <c r="F21" s="440"/>
      <c r="G21" s="440"/>
      <c r="H21" s="440"/>
      <c r="I21" s="435" t="s">
        <v>225</v>
      </c>
      <c r="J21" s="437" t="s">
        <v>446</v>
      </c>
      <c r="K21" s="434" t="s">
        <v>224</v>
      </c>
      <c r="L21" s="436" t="s">
        <v>445</v>
      </c>
    </row>
    <row r="22" spans="1:12" ht="58.5" customHeight="1" x14ac:dyDescent="0.25">
      <c r="A22" s="434"/>
      <c r="B22" s="434"/>
      <c r="C22" s="441" t="s">
        <v>3</v>
      </c>
      <c r="D22" s="441"/>
      <c r="E22" s="140"/>
      <c r="F22" s="141"/>
      <c r="G22" s="442" t="s">
        <v>2</v>
      </c>
      <c r="H22" s="443"/>
      <c r="I22" s="435"/>
      <c r="J22" s="438"/>
      <c r="K22" s="434"/>
      <c r="L22" s="436"/>
    </row>
    <row r="23" spans="1:12" ht="47.25" x14ac:dyDescent="0.25">
      <c r="A23" s="434"/>
      <c r="B23" s="434"/>
      <c r="C23" s="90" t="s">
        <v>223</v>
      </c>
      <c r="D23" s="90" t="s">
        <v>222</v>
      </c>
      <c r="E23" s="90" t="s">
        <v>223</v>
      </c>
      <c r="F23" s="90" t="s">
        <v>222</v>
      </c>
      <c r="G23" s="90" t="s">
        <v>223</v>
      </c>
      <c r="H23" s="90" t="s">
        <v>222</v>
      </c>
      <c r="I23" s="435"/>
      <c r="J23" s="439"/>
      <c r="K23" s="434"/>
      <c r="L23" s="436"/>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8" t="s">
        <v>545</v>
      </c>
      <c r="J40" s="178" t="s">
        <v>545</v>
      </c>
      <c r="K40" s="82"/>
      <c r="L40" s="82"/>
    </row>
    <row r="41" spans="1:12" ht="63" customHeight="1" x14ac:dyDescent="0.25">
      <c r="A41" s="85" t="s">
        <v>210</v>
      </c>
      <c r="B41" s="86" t="s">
        <v>540</v>
      </c>
      <c r="C41" s="83">
        <v>2023</v>
      </c>
      <c r="D41" s="83">
        <v>2023</v>
      </c>
      <c r="E41" s="83">
        <v>2023</v>
      </c>
      <c r="F41" s="83">
        <v>2023</v>
      </c>
      <c r="G41" s="83">
        <v>2023</v>
      </c>
      <c r="H41" s="83">
        <v>2023</v>
      </c>
      <c r="I41" s="178" t="s">
        <v>545</v>
      </c>
      <c r="J41" s="178" t="s">
        <v>545</v>
      </c>
      <c r="K41" s="82"/>
      <c r="L41" s="82"/>
    </row>
    <row r="42" spans="1:12" ht="58.5" customHeight="1" x14ac:dyDescent="0.25">
      <c r="A42" s="85">
        <v>3</v>
      </c>
      <c r="B42" s="84" t="s">
        <v>461</v>
      </c>
      <c r="C42" s="83">
        <v>2023</v>
      </c>
      <c r="D42" s="83">
        <v>2023</v>
      </c>
      <c r="E42" s="83">
        <v>2023</v>
      </c>
      <c r="F42" s="83">
        <v>2023</v>
      </c>
      <c r="G42" s="83">
        <v>2023</v>
      </c>
      <c r="H42" s="83">
        <v>2023</v>
      </c>
      <c r="I42" s="178" t="s">
        <v>545</v>
      </c>
      <c r="J42" s="178" t="s">
        <v>545</v>
      </c>
      <c r="K42" s="82"/>
      <c r="L42" s="82"/>
    </row>
    <row r="43" spans="1:12" ht="34.5" customHeight="1" x14ac:dyDescent="0.25">
      <c r="A43" s="85" t="s">
        <v>209</v>
      </c>
      <c r="B43" s="84" t="s">
        <v>207</v>
      </c>
      <c r="C43" s="83">
        <v>2023</v>
      </c>
      <c r="D43" s="83">
        <v>2023</v>
      </c>
      <c r="E43" s="83">
        <v>2023</v>
      </c>
      <c r="F43" s="83">
        <v>2023</v>
      </c>
      <c r="G43" s="83">
        <v>2023</v>
      </c>
      <c r="H43" s="83">
        <v>2023</v>
      </c>
      <c r="I43" s="178" t="s">
        <v>545</v>
      </c>
      <c r="J43" s="178" t="s">
        <v>545</v>
      </c>
      <c r="K43" s="82"/>
      <c r="L43" s="82"/>
    </row>
    <row r="44" spans="1:12" ht="24.75" customHeight="1" x14ac:dyDescent="0.25">
      <c r="A44" s="85" t="s">
        <v>208</v>
      </c>
      <c r="B44" s="84" t="s">
        <v>205</v>
      </c>
      <c r="C44" s="83">
        <v>2023</v>
      </c>
      <c r="D44" s="83">
        <v>2023</v>
      </c>
      <c r="E44" s="83">
        <v>2023</v>
      </c>
      <c r="F44" s="83">
        <v>2023</v>
      </c>
      <c r="G44" s="83">
        <v>2023</v>
      </c>
      <c r="H44" s="83">
        <v>2023</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8" t="s">
        <v>545</v>
      </c>
      <c r="J47" s="178" t="s">
        <v>545</v>
      </c>
      <c r="K47" s="82"/>
      <c r="L47" s="82"/>
    </row>
    <row r="48" spans="1:12" ht="37.5" customHeight="1" x14ac:dyDescent="0.25">
      <c r="A48" s="85" t="s">
        <v>476</v>
      </c>
      <c r="B48" s="86" t="s">
        <v>201</v>
      </c>
      <c r="C48" s="83">
        <v>2023</v>
      </c>
      <c r="D48" s="83">
        <v>2023</v>
      </c>
      <c r="E48" s="83">
        <v>2023</v>
      </c>
      <c r="F48" s="83">
        <v>2023</v>
      </c>
      <c r="G48" s="83">
        <v>2023</v>
      </c>
      <c r="H48" s="83">
        <v>2023</v>
      </c>
      <c r="I48" s="178" t="s">
        <v>545</v>
      </c>
      <c r="J48" s="178" t="s">
        <v>545</v>
      </c>
      <c r="K48" s="82"/>
      <c r="L48" s="82"/>
    </row>
    <row r="49" spans="1:12" ht="35.25" customHeight="1" x14ac:dyDescent="0.25">
      <c r="A49" s="85">
        <v>4</v>
      </c>
      <c r="B49" s="84" t="s">
        <v>199</v>
      </c>
      <c r="C49" s="83">
        <v>2023</v>
      </c>
      <c r="D49" s="83">
        <v>2023</v>
      </c>
      <c r="E49" s="83">
        <v>2023</v>
      </c>
      <c r="F49" s="83">
        <v>2023</v>
      </c>
      <c r="G49" s="83">
        <v>2023</v>
      </c>
      <c r="H49" s="83">
        <v>2023</v>
      </c>
      <c r="I49" s="178" t="s">
        <v>545</v>
      </c>
      <c r="J49" s="178" t="s">
        <v>545</v>
      </c>
      <c r="K49" s="82"/>
      <c r="L49" s="82"/>
    </row>
    <row r="50" spans="1:12" ht="86.25" customHeight="1" x14ac:dyDescent="0.25">
      <c r="A50" s="85" t="s">
        <v>200</v>
      </c>
      <c r="B50" s="84" t="s">
        <v>465</v>
      </c>
      <c r="C50" s="83">
        <v>2023</v>
      </c>
      <c r="D50" s="83">
        <v>2023</v>
      </c>
      <c r="E50" s="83">
        <v>2023</v>
      </c>
      <c r="F50" s="83">
        <v>2023</v>
      </c>
      <c r="G50" s="83">
        <v>2023</v>
      </c>
      <c r="H50" s="83">
        <v>2023</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2023</v>
      </c>
      <c r="D53" s="83">
        <v>2023</v>
      </c>
      <c r="E53" s="83">
        <v>2023</v>
      </c>
      <c r="F53" s="83">
        <v>2023</v>
      </c>
      <c r="G53" s="83">
        <v>2023</v>
      </c>
      <c r="H53" s="83">
        <v>2023</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J21" sqref="J21:K21"/>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317" t="str">
        <f>'1. паспорт местоположение'!$A$5</f>
        <v>Год раскрытия информации: 2021 год</v>
      </c>
      <c r="B4" s="317"/>
      <c r="C4" s="317"/>
      <c r="D4" s="317"/>
      <c r="E4" s="317"/>
      <c r="F4" s="317"/>
      <c r="G4" s="317"/>
      <c r="H4" s="317"/>
      <c r="I4" s="317"/>
      <c r="J4" s="317"/>
      <c r="K4" s="317"/>
      <c r="L4" s="317"/>
      <c r="M4" s="317"/>
    </row>
    <row r="5" spans="1:13" ht="18.75" x14ac:dyDescent="0.3">
      <c r="A5" s="60"/>
      <c r="B5" s="60"/>
      <c r="E5" s="60"/>
      <c r="F5" s="60"/>
      <c r="M5" s="13"/>
    </row>
    <row r="6" spans="1:13" ht="18.75" x14ac:dyDescent="0.25">
      <c r="A6" s="321" t="s">
        <v>10</v>
      </c>
      <c r="B6" s="321"/>
      <c r="C6" s="321"/>
      <c r="D6" s="321"/>
      <c r="E6" s="321"/>
      <c r="F6" s="321"/>
      <c r="G6" s="321"/>
      <c r="H6" s="321"/>
      <c r="I6" s="321"/>
      <c r="J6" s="321"/>
      <c r="K6" s="321"/>
      <c r="L6" s="321"/>
      <c r="M6" s="321"/>
    </row>
    <row r="7" spans="1:13" ht="18.75" x14ac:dyDescent="0.25">
      <c r="A7" s="11"/>
      <c r="B7" s="11"/>
      <c r="C7" s="248"/>
      <c r="D7" s="248"/>
      <c r="E7" s="11"/>
      <c r="F7" s="11"/>
      <c r="G7" s="11"/>
      <c r="H7" s="80"/>
      <c r="I7" s="80"/>
      <c r="J7" s="80"/>
      <c r="K7" s="80"/>
      <c r="L7" s="80"/>
      <c r="M7" s="80"/>
    </row>
    <row r="8" spans="1:13" x14ac:dyDescent="0.25">
      <c r="A8" s="322" t="str">
        <f>'1. паспорт местоположение'!A9:C9</f>
        <v xml:space="preserve">ГУП "Региональные электрические сети "РБ  </v>
      </c>
      <c r="B8" s="322"/>
      <c r="C8" s="322"/>
      <c r="D8" s="322"/>
      <c r="E8" s="322"/>
      <c r="F8" s="322"/>
      <c r="G8" s="322"/>
      <c r="H8" s="322"/>
      <c r="I8" s="322"/>
      <c r="J8" s="322"/>
      <c r="K8" s="322"/>
      <c r="L8" s="322"/>
      <c r="M8" s="322"/>
    </row>
    <row r="9" spans="1:13" ht="18.75" customHeight="1" x14ac:dyDescent="0.25">
      <c r="A9" s="318" t="s">
        <v>9</v>
      </c>
      <c r="B9" s="318"/>
      <c r="C9" s="318"/>
      <c r="D9" s="318"/>
      <c r="E9" s="318"/>
      <c r="F9" s="318"/>
      <c r="G9" s="318"/>
      <c r="H9" s="318"/>
      <c r="I9" s="318"/>
      <c r="J9" s="318"/>
      <c r="K9" s="318"/>
      <c r="L9" s="318"/>
      <c r="M9" s="318"/>
    </row>
    <row r="10" spans="1:13" ht="18.75" x14ac:dyDescent="0.25">
      <c r="A10" s="11"/>
      <c r="B10" s="11"/>
      <c r="C10" s="248"/>
      <c r="D10" s="248"/>
      <c r="E10" s="11"/>
      <c r="F10" s="11"/>
      <c r="G10" s="11"/>
      <c r="H10" s="80"/>
      <c r="I10" s="80"/>
      <c r="J10" s="80"/>
      <c r="K10" s="80"/>
      <c r="L10" s="80"/>
      <c r="M10" s="80"/>
    </row>
    <row r="11" spans="1:13" x14ac:dyDescent="0.25">
      <c r="A11" s="323" t="str">
        <f>'1. паспорт местоположение'!$A$12</f>
        <v>L_ 202301232</v>
      </c>
      <c r="B11" s="323"/>
      <c r="C11" s="323"/>
      <c r="D11" s="323"/>
      <c r="E11" s="323"/>
      <c r="F11" s="323"/>
      <c r="G11" s="323"/>
      <c r="H11" s="323"/>
      <c r="I11" s="323"/>
      <c r="J11" s="323"/>
      <c r="K11" s="323"/>
      <c r="L11" s="323"/>
      <c r="M11" s="323"/>
    </row>
    <row r="12" spans="1:13" x14ac:dyDescent="0.25">
      <c r="A12" s="318" t="s">
        <v>8</v>
      </c>
      <c r="B12" s="318"/>
      <c r="C12" s="318"/>
      <c r="D12" s="318"/>
      <c r="E12" s="318"/>
      <c r="F12" s="318"/>
      <c r="G12" s="318"/>
      <c r="H12" s="318"/>
      <c r="I12" s="318"/>
      <c r="J12" s="318"/>
      <c r="K12" s="318"/>
      <c r="L12" s="318"/>
      <c r="M12" s="318"/>
    </row>
    <row r="13" spans="1:13" ht="16.5" customHeight="1" x14ac:dyDescent="0.3">
      <c r="A13" s="9"/>
      <c r="B13" s="9"/>
      <c r="C13" s="249"/>
      <c r="D13" s="249"/>
      <c r="E13" s="9"/>
      <c r="F13" s="9"/>
      <c r="G13" s="9"/>
      <c r="H13" s="79"/>
      <c r="I13" s="79"/>
      <c r="J13" s="79"/>
      <c r="K13" s="79"/>
      <c r="L13" s="79"/>
      <c r="M13" s="79"/>
    </row>
    <row r="14" spans="1:13" x14ac:dyDescent="0.25">
      <c r="A14" s="322" t="str">
        <f>'1. паспорт местоположение'!$A$15</f>
        <v>Строительство КЛ-04кВ -0,241км ввода с КТПН 6/04кВ с.Н-Березовка  ул.Горная</v>
      </c>
      <c r="B14" s="322"/>
      <c r="C14" s="322"/>
      <c r="D14" s="322"/>
      <c r="E14" s="322"/>
      <c r="F14" s="322"/>
      <c r="G14" s="322"/>
      <c r="H14" s="322"/>
      <c r="I14" s="322"/>
      <c r="J14" s="322"/>
      <c r="K14" s="322"/>
      <c r="L14" s="322"/>
      <c r="M14" s="322"/>
    </row>
    <row r="15" spans="1:13" ht="15.75" customHeight="1" x14ac:dyDescent="0.25">
      <c r="A15" s="318" t="s">
        <v>7</v>
      </c>
      <c r="B15" s="318"/>
      <c r="C15" s="318"/>
      <c r="D15" s="318"/>
      <c r="E15" s="318"/>
      <c r="F15" s="318"/>
      <c r="G15" s="318"/>
      <c r="H15" s="318"/>
      <c r="I15" s="318"/>
      <c r="J15" s="318"/>
      <c r="K15" s="318"/>
      <c r="L15" s="318"/>
      <c r="M15" s="318"/>
    </row>
    <row r="16" spans="1:13" x14ac:dyDescent="0.25">
      <c r="A16" s="445"/>
      <c r="B16" s="445"/>
      <c r="C16" s="445"/>
      <c r="D16" s="445"/>
      <c r="E16" s="445"/>
      <c r="F16" s="445"/>
      <c r="G16" s="445"/>
      <c r="H16" s="445"/>
      <c r="I16" s="445"/>
      <c r="J16" s="445"/>
      <c r="K16" s="445"/>
      <c r="L16" s="445"/>
      <c r="M16" s="445"/>
    </row>
    <row r="17" spans="1:16" x14ac:dyDescent="0.25">
      <c r="A17" s="60"/>
      <c r="H17" s="60"/>
      <c r="I17" s="60"/>
      <c r="J17" s="60"/>
      <c r="K17" s="60"/>
      <c r="L17" s="60"/>
    </row>
    <row r="18" spans="1:16" x14ac:dyDescent="0.25">
      <c r="A18" s="449" t="s">
        <v>513</v>
      </c>
      <c r="B18" s="449"/>
      <c r="C18" s="449"/>
      <c r="D18" s="449"/>
      <c r="E18" s="449"/>
      <c r="F18" s="449"/>
      <c r="G18" s="449"/>
      <c r="H18" s="449"/>
      <c r="I18" s="449"/>
      <c r="J18" s="449"/>
      <c r="K18" s="449"/>
      <c r="L18" s="449"/>
      <c r="M18" s="449"/>
    </row>
    <row r="19" spans="1:16" x14ac:dyDescent="0.25">
      <c r="A19" s="60"/>
      <c r="B19" s="60"/>
      <c r="E19" s="60"/>
      <c r="F19" s="60"/>
      <c r="H19" s="60"/>
      <c r="I19" s="60"/>
      <c r="J19" s="60"/>
      <c r="K19" s="60"/>
      <c r="L19" s="60"/>
    </row>
    <row r="20" spans="1:16" ht="33" customHeight="1" x14ac:dyDescent="0.25">
      <c r="A20" s="446" t="s">
        <v>193</v>
      </c>
      <c r="B20" s="446" t="s">
        <v>192</v>
      </c>
      <c r="C20" s="444" t="s">
        <v>191</v>
      </c>
      <c r="D20" s="444"/>
      <c r="E20" s="448" t="s">
        <v>190</v>
      </c>
      <c r="F20" s="448"/>
      <c r="G20" s="446" t="s">
        <v>189</v>
      </c>
      <c r="H20" s="454" t="s">
        <v>584</v>
      </c>
      <c r="I20" s="455"/>
      <c r="J20" s="455"/>
      <c r="K20" s="455"/>
      <c r="L20" s="450" t="s">
        <v>188</v>
      </c>
      <c r="M20" s="451"/>
      <c r="N20" s="78"/>
      <c r="O20" s="78"/>
      <c r="P20" s="78"/>
    </row>
    <row r="21" spans="1:16" ht="99.75" customHeight="1" x14ac:dyDescent="0.25">
      <c r="A21" s="447"/>
      <c r="B21" s="447"/>
      <c r="C21" s="444"/>
      <c r="D21" s="444"/>
      <c r="E21" s="448"/>
      <c r="F21" s="448"/>
      <c r="G21" s="447"/>
      <c r="H21" s="434" t="s">
        <v>3</v>
      </c>
      <c r="I21" s="434"/>
      <c r="J21" s="434" t="s">
        <v>187</v>
      </c>
      <c r="K21" s="434"/>
      <c r="L21" s="452"/>
      <c r="M21" s="453"/>
    </row>
    <row r="22" spans="1:16" ht="89.25" customHeight="1" x14ac:dyDescent="0.25">
      <c r="A22" s="441"/>
      <c r="B22" s="441"/>
      <c r="C22" s="250" t="s">
        <v>3</v>
      </c>
      <c r="D22" s="250" t="s">
        <v>183</v>
      </c>
      <c r="E22" s="77" t="s">
        <v>186</v>
      </c>
      <c r="F22" s="77" t="s">
        <v>185</v>
      </c>
      <c r="G22" s="441"/>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0.160407361972872</v>
      </c>
      <c r="D24" s="252">
        <f>D27*1.2</f>
        <v>0.160407361972872</v>
      </c>
      <c r="E24" s="195">
        <v>0</v>
      </c>
      <c r="F24" s="195">
        <v>0</v>
      </c>
      <c r="G24" s="181">
        <v>0</v>
      </c>
      <c r="H24" s="181">
        <f>C24</f>
        <v>0.160407361972872</v>
      </c>
      <c r="I24" s="181" t="s">
        <v>580</v>
      </c>
      <c r="J24" s="181">
        <f>D24</f>
        <v>0.160407361972872</v>
      </c>
      <c r="K24" s="181" t="str">
        <f>I24</f>
        <v>II</v>
      </c>
      <c r="L24" s="181">
        <f>C24</f>
        <v>0.160407361972872</v>
      </c>
      <c r="M24" s="181">
        <f>D24</f>
        <v>0.160407361972872</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0.13367280164406001</v>
      </c>
      <c r="D27" s="252">
        <f>D30</f>
        <v>0.13367280164406001</v>
      </c>
      <c r="E27" s="182">
        <v>0</v>
      </c>
      <c r="F27" s="182">
        <v>0</v>
      </c>
      <c r="G27" s="182">
        <v>0</v>
      </c>
      <c r="H27" s="181">
        <f t="shared" si="0"/>
        <v>0.13367280164406001</v>
      </c>
      <c r="I27" s="181" t="str">
        <f>I24</f>
        <v>II</v>
      </c>
      <c r="J27" s="181">
        <f t="shared" si="1"/>
        <v>0.13367280164406001</v>
      </c>
      <c r="K27" s="181" t="str">
        <f>I27</f>
        <v>II</v>
      </c>
      <c r="L27" s="181">
        <f t="shared" si="2"/>
        <v>0.13367280164406001</v>
      </c>
      <c r="M27" s="181">
        <f t="shared" si="3"/>
        <v>0.13367280164406001</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0.13367280164406001</v>
      </c>
      <c r="D30" s="252">
        <f>D34+D33+D32+D31</f>
        <v>0.13367280164406001</v>
      </c>
      <c r="E30" s="181">
        <v>0</v>
      </c>
      <c r="F30" s="181">
        <v>0</v>
      </c>
      <c r="G30" s="182">
        <v>0</v>
      </c>
      <c r="H30" s="181">
        <f t="shared" si="0"/>
        <v>0.13367280164406001</v>
      </c>
      <c r="I30" s="181" t="str">
        <f>I24</f>
        <v>II</v>
      </c>
      <c r="J30" s="181">
        <f t="shared" si="1"/>
        <v>0.13367280164406001</v>
      </c>
      <c r="K30" s="181" t="str">
        <f>I30</f>
        <v>II</v>
      </c>
      <c r="L30" s="181">
        <f t="shared" si="2"/>
        <v>0.13367280164406001</v>
      </c>
      <c r="M30" s="181">
        <f t="shared" si="3"/>
        <v>0.13367280164406001</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0.13367280164406001</v>
      </c>
      <c r="D33" s="253">
        <f>C33</f>
        <v>0.13367280164406001</v>
      </c>
      <c r="E33" s="181">
        <v>0</v>
      </c>
      <c r="F33" s="181">
        <v>0</v>
      </c>
      <c r="G33" s="182">
        <v>0</v>
      </c>
      <c r="H33" s="181">
        <f t="shared" si="0"/>
        <v>0.13367280164406001</v>
      </c>
      <c r="I33" s="181" t="str">
        <f>I24</f>
        <v>II</v>
      </c>
      <c r="J33" s="181">
        <f t="shared" si="1"/>
        <v>0.13367280164406001</v>
      </c>
      <c r="K33" s="181" t="str">
        <f>I33</f>
        <v>II</v>
      </c>
      <c r="L33" s="181">
        <f t="shared" si="2"/>
        <v>0.13367280164406001</v>
      </c>
      <c r="M33" s="181">
        <f t="shared" si="3"/>
        <v>0.13367280164406001</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c r="C42" s="258">
        <v>0</v>
      </c>
      <c r="D42" s="258">
        <v>0</v>
      </c>
      <c r="E42" s="182">
        <v>0</v>
      </c>
      <c r="F42" s="182">
        <v>0</v>
      </c>
      <c r="G42" s="182">
        <v>0</v>
      </c>
      <c r="H42" s="181">
        <f t="shared" si="0"/>
        <v>0</v>
      </c>
      <c r="I42" s="181">
        <v>0</v>
      </c>
      <c r="J42" s="181">
        <f t="shared" si="1"/>
        <v>0</v>
      </c>
      <c r="K42" s="181">
        <v>0</v>
      </c>
      <c r="L42" s="181">
        <f t="shared" si="2"/>
        <v>0</v>
      </c>
      <c r="M42" s="181">
        <f t="shared" si="3"/>
        <v>0</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c r="C50" s="258">
        <v>0</v>
      </c>
      <c r="D50" s="258">
        <v>0</v>
      </c>
      <c r="E50" s="182">
        <v>0</v>
      </c>
      <c r="F50" s="182">
        <v>0</v>
      </c>
      <c r="G50" s="182">
        <v>0</v>
      </c>
      <c r="H50" s="181">
        <f t="shared" si="0"/>
        <v>0</v>
      </c>
      <c r="I50" s="181">
        <v>0</v>
      </c>
      <c r="J50" s="181">
        <f t="shared" si="1"/>
        <v>0</v>
      </c>
      <c r="K50" s="181">
        <v>0</v>
      </c>
      <c r="L50" s="181">
        <f t="shared" si="2"/>
        <v>0</v>
      </c>
      <c r="M50" s="181">
        <f t="shared" si="3"/>
        <v>0</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0.13367280164406001</v>
      </c>
      <c r="D52" s="252">
        <f>D30</f>
        <v>0.13367280164406001</v>
      </c>
      <c r="E52" s="182">
        <v>0</v>
      </c>
      <c r="F52" s="182">
        <v>0</v>
      </c>
      <c r="G52" s="182">
        <v>0</v>
      </c>
      <c r="H52" s="181">
        <f t="shared" si="0"/>
        <v>0.13367280164406001</v>
      </c>
      <c r="I52" s="181">
        <v>0</v>
      </c>
      <c r="J52" s="181">
        <f t="shared" si="1"/>
        <v>0.13367280164406001</v>
      </c>
      <c r="K52" s="181">
        <v>0</v>
      </c>
      <c r="L52" s="181">
        <f t="shared" si="2"/>
        <v>0.13367280164406001</v>
      </c>
      <c r="M52" s="181">
        <f t="shared" si="3"/>
        <v>0.13367280164406001</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c r="C57" s="258">
        <v>0</v>
      </c>
      <c r="D57" s="258">
        <v>0</v>
      </c>
      <c r="E57" s="181">
        <v>0</v>
      </c>
      <c r="F57" s="181">
        <v>0</v>
      </c>
      <c r="G57" s="182">
        <v>0</v>
      </c>
      <c r="H57" s="181">
        <f t="shared" si="0"/>
        <v>0</v>
      </c>
      <c r="I57" s="181">
        <v>0</v>
      </c>
      <c r="J57" s="181">
        <f t="shared" si="1"/>
        <v>0</v>
      </c>
      <c r="K57" s="181">
        <v>0</v>
      </c>
      <c r="L57" s="181">
        <f t="shared" si="2"/>
        <v>0</v>
      </c>
      <c r="M57" s="181">
        <f t="shared" si="3"/>
        <v>0</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c r="C64" s="257">
        <v>0</v>
      </c>
      <c r="D64" s="253">
        <v>0</v>
      </c>
      <c r="E64" s="182">
        <v>0</v>
      </c>
      <c r="F64" s="182">
        <v>0</v>
      </c>
      <c r="G64" s="182">
        <v>0</v>
      </c>
      <c r="H64" s="181">
        <f t="shared" si="0"/>
        <v>0</v>
      </c>
      <c r="I64" s="181">
        <v>0</v>
      </c>
      <c r="J64" s="181">
        <f t="shared" si="1"/>
        <v>0</v>
      </c>
      <c r="K64" s="181">
        <v>0</v>
      </c>
      <c r="L64" s="181">
        <f t="shared" si="2"/>
        <v>0</v>
      </c>
      <c r="M64" s="181">
        <f t="shared" si="3"/>
        <v>0</v>
      </c>
    </row>
    <row r="65" spans="1:12" x14ac:dyDescent="0.25">
      <c r="A65" s="65"/>
      <c r="B65" s="66"/>
      <c r="C65" s="260"/>
      <c r="D65" s="260"/>
      <c r="E65" s="66"/>
      <c r="F65" s="66"/>
      <c r="G65" s="66"/>
      <c r="H65" s="60"/>
      <c r="I65" s="60"/>
      <c r="J65" s="60"/>
      <c r="K65" s="60"/>
      <c r="L65" s="60"/>
    </row>
    <row r="66" spans="1:12" ht="54" customHeight="1" x14ac:dyDescent="0.25">
      <c r="A66" s="60"/>
      <c r="B66" s="458"/>
      <c r="C66" s="458"/>
      <c r="D66" s="458"/>
      <c r="E66" s="458"/>
      <c r="F66" s="458"/>
      <c r="G66" s="458"/>
      <c r="H66" s="64"/>
      <c r="I66" s="64"/>
      <c r="J66" s="64"/>
      <c r="K66" s="64"/>
      <c r="L66" s="64"/>
    </row>
    <row r="67" spans="1:12" x14ac:dyDescent="0.25">
      <c r="A67" s="60"/>
      <c r="B67" s="60"/>
      <c r="E67" s="60"/>
      <c r="F67" s="60"/>
      <c r="H67" s="60"/>
      <c r="I67" s="60"/>
      <c r="J67" s="60"/>
      <c r="K67" s="60"/>
      <c r="L67" s="60"/>
    </row>
    <row r="68" spans="1:12" ht="50.25" customHeight="1" x14ac:dyDescent="0.25">
      <c r="A68" s="60"/>
      <c r="B68" s="459"/>
      <c r="C68" s="459"/>
      <c r="D68" s="459"/>
      <c r="E68" s="459"/>
      <c r="F68" s="459"/>
      <c r="G68" s="459"/>
      <c r="H68" s="60"/>
      <c r="I68" s="60"/>
      <c r="J68" s="60"/>
      <c r="K68" s="60"/>
      <c r="L68" s="60"/>
    </row>
    <row r="69" spans="1:12" x14ac:dyDescent="0.25">
      <c r="A69" s="60"/>
      <c r="B69" s="60"/>
      <c r="E69" s="60"/>
      <c r="F69" s="60"/>
      <c r="H69" s="60"/>
      <c r="I69" s="60"/>
      <c r="J69" s="60"/>
      <c r="K69" s="60"/>
      <c r="L69" s="60"/>
    </row>
    <row r="70" spans="1:12" ht="36.75" customHeight="1" x14ac:dyDescent="0.25">
      <c r="A70" s="60"/>
      <c r="B70" s="458"/>
      <c r="C70" s="458"/>
      <c r="D70" s="458"/>
      <c r="E70" s="458"/>
      <c r="F70" s="458"/>
      <c r="G70" s="458"/>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58"/>
      <c r="C72" s="458"/>
      <c r="D72" s="458"/>
      <c r="E72" s="458"/>
      <c r="F72" s="458"/>
      <c r="G72" s="458"/>
      <c r="H72" s="60"/>
      <c r="I72" s="60"/>
      <c r="J72" s="60"/>
      <c r="K72" s="60"/>
      <c r="L72" s="60"/>
    </row>
    <row r="73" spans="1:12" ht="32.25" customHeight="1" x14ac:dyDescent="0.25">
      <c r="A73" s="60"/>
      <c r="B73" s="459"/>
      <c r="C73" s="459"/>
      <c r="D73" s="459"/>
      <c r="E73" s="459"/>
      <c r="F73" s="459"/>
      <c r="G73" s="459"/>
      <c r="H73" s="60"/>
      <c r="I73" s="60"/>
      <c r="J73" s="60"/>
      <c r="K73" s="60"/>
      <c r="L73" s="60"/>
    </row>
    <row r="74" spans="1:12" ht="51.75" customHeight="1" x14ac:dyDescent="0.25">
      <c r="A74" s="60"/>
      <c r="B74" s="458"/>
      <c r="C74" s="458"/>
      <c r="D74" s="458"/>
      <c r="E74" s="458"/>
      <c r="F74" s="458"/>
      <c r="G74" s="458"/>
      <c r="H74" s="60"/>
      <c r="I74" s="60"/>
      <c r="J74" s="60"/>
      <c r="K74" s="60"/>
      <c r="L74" s="60"/>
    </row>
    <row r="75" spans="1:12" ht="21.75" customHeight="1" x14ac:dyDescent="0.25">
      <c r="A75" s="60"/>
      <c r="B75" s="456"/>
      <c r="C75" s="456"/>
      <c r="D75" s="456"/>
      <c r="E75" s="456"/>
      <c r="F75" s="456"/>
      <c r="G75" s="456"/>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57"/>
      <c r="C77" s="457"/>
      <c r="D77" s="457"/>
      <c r="E77" s="457"/>
      <c r="F77" s="457"/>
      <c r="G77" s="457"/>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 zoomScale="55" zoomScaleSheetLayoutView="55" workbookViewId="0">
      <selection activeCell="I26" sqref="I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317" t="str">
        <f>'1. паспорт местоположение'!$A$5</f>
        <v>Год раскрытия информации: 2021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3"/>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2" t="str">
        <f>'1. паспорт местоположение'!A9:C9</f>
        <v xml:space="preserve">ГУП "Региональные электрические сети "РБ  </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23" t="str">
        <f>'1. паспорт местоположение'!$A$12</f>
        <v>L_ 202301232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2" t="str">
        <f>'1. паспорт местоположение'!$A$15</f>
        <v>Строительство КЛ-04кВ -0,241км ввода с КТПН 6/04кВ с.Н-Березовка  ул.Горная</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60" t="s">
        <v>526</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61" t="s">
        <v>53</v>
      </c>
      <c r="B22" s="464" t="s">
        <v>25</v>
      </c>
      <c r="C22" s="461" t="s">
        <v>52</v>
      </c>
      <c r="D22" s="461" t="s">
        <v>51</v>
      </c>
      <c r="E22" s="467" t="s">
        <v>536</v>
      </c>
      <c r="F22" s="468"/>
      <c r="G22" s="468"/>
      <c r="H22" s="468"/>
      <c r="I22" s="468"/>
      <c r="J22" s="468"/>
      <c r="K22" s="468"/>
      <c r="L22" s="469"/>
      <c r="M22" s="461" t="s">
        <v>50</v>
      </c>
      <c r="N22" s="461" t="s">
        <v>49</v>
      </c>
      <c r="O22" s="461" t="s">
        <v>48</v>
      </c>
      <c r="P22" s="470" t="s">
        <v>265</v>
      </c>
      <c r="Q22" s="470" t="s">
        <v>47</v>
      </c>
      <c r="R22" s="470" t="s">
        <v>46</v>
      </c>
      <c r="S22" s="470" t="s">
        <v>45</v>
      </c>
      <c r="T22" s="470"/>
      <c r="U22" s="471" t="s">
        <v>44</v>
      </c>
      <c r="V22" s="471" t="s">
        <v>43</v>
      </c>
      <c r="W22" s="470" t="s">
        <v>42</v>
      </c>
      <c r="X22" s="470" t="s">
        <v>41</v>
      </c>
      <c r="Y22" s="470" t="s">
        <v>40</v>
      </c>
      <c r="Z22" s="484" t="s">
        <v>39</v>
      </c>
      <c r="AA22" s="470" t="s">
        <v>38</v>
      </c>
      <c r="AB22" s="470" t="s">
        <v>37</v>
      </c>
      <c r="AC22" s="470" t="s">
        <v>36</v>
      </c>
      <c r="AD22" s="470" t="s">
        <v>35</v>
      </c>
      <c r="AE22" s="470" t="s">
        <v>34</v>
      </c>
      <c r="AF22" s="470" t="s">
        <v>33</v>
      </c>
      <c r="AG22" s="470"/>
      <c r="AH22" s="470"/>
      <c r="AI22" s="470"/>
      <c r="AJ22" s="470"/>
      <c r="AK22" s="470"/>
      <c r="AL22" s="470" t="s">
        <v>32</v>
      </c>
      <c r="AM22" s="470"/>
      <c r="AN22" s="470"/>
      <c r="AO22" s="470"/>
      <c r="AP22" s="470" t="s">
        <v>31</v>
      </c>
      <c r="AQ22" s="470"/>
      <c r="AR22" s="470" t="s">
        <v>30</v>
      </c>
      <c r="AS22" s="470" t="s">
        <v>29</v>
      </c>
      <c r="AT22" s="470" t="s">
        <v>28</v>
      </c>
      <c r="AU22" s="470" t="s">
        <v>27</v>
      </c>
      <c r="AV22" s="474" t="s">
        <v>26</v>
      </c>
    </row>
    <row r="23" spans="1:48" s="22" customFormat="1" ht="64.5" customHeight="1" x14ac:dyDescent="0.25">
      <c r="A23" s="462"/>
      <c r="B23" s="465"/>
      <c r="C23" s="462"/>
      <c r="D23" s="462"/>
      <c r="E23" s="476" t="s">
        <v>24</v>
      </c>
      <c r="F23" s="478" t="s">
        <v>131</v>
      </c>
      <c r="G23" s="478" t="s">
        <v>130</v>
      </c>
      <c r="H23" s="478" t="s">
        <v>129</v>
      </c>
      <c r="I23" s="482" t="s">
        <v>447</v>
      </c>
      <c r="J23" s="482" t="s">
        <v>448</v>
      </c>
      <c r="K23" s="482" t="s">
        <v>449</v>
      </c>
      <c r="L23" s="478" t="s">
        <v>563</v>
      </c>
      <c r="M23" s="462"/>
      <c r="N23" s="462"/>
      <c r="O23" s="462"/>
      <c r="P23" s="470"/>
      <c r="Q23" s="470"/>
      <c r="R23" s="470"/>
      <c r="S23" s="480" t="s">
        <v>3</v>
      </c>
      <c r="T23" s="480" t="s">
        <v>12</v>
      </c>
      <c r="U23" s="471"/>
      <c r="V23" s="471"/>
      <c r="W23" s="470"/>
      <c r="X23" s="470"/>
      <c r="Y23" s="470"/>
      <c r="Z23" s="470"/>
      <c r="AA23" s="470"/>
      <c r="AB23" s="470"/>
      <c r="AC23" s="470"/>
      <c r="AD23" s="470"/>
      <c r="AE23" s="470"/>
      <c r="AF23" s="470" t="s">
        <v>23</v>
      </c>
      <c r="AG23" s="470"/>
      <c r="AH23" s="470" t="s">
        <v>22</v>
      </c>
      <c r="AI23" s="470"/>
      <c r="AJ23" s="461" t="s">
        <v>21</v>
      </c>
      <c r="AK23" s="461" t="s">
        <v>20</v>
      </c>
      <c r="AL23" s="461" t="s">
        <v>19</v>
      </c>
      <c r="AM23" s="461" t="s">
        <v>18</v>
      </c>
      <c r="AN23" s="461" t="s">
        <v>17</v>
      </c>
      <c r="AO23" s="461" t="s">
        <v>16</v>
      </c>
      <c r="AP23" s="461" t="s">
        <v>15</v>
      </c>
      <c r="AQ23" s="472" t="s">
        <v>12</v>
      </c>
      <c r="AR23" s="470"/>
      <c r="AS23" s="470"/>
      <c r="AT23" s="470"/>
      <c r="AU23" s="470"/>
      <c r="AV23" s="475"/>
    </row>
    <row r="24" spans="1:48" s="22" customFormat="1" ht="96.75" customHeight="1" x14ac:dyDescent="0.25">
      <c r="A24" s="463"/>
      <c r="B24" s="466"/>
      <c r="C24" s="463"/>
      <c r="D24" s="463"/>
      <c r="E24" s="477"/>
      <c r="F24" s="479"/>
      <c r="G24" s="479"/>
      <c r="H24" s="479"/>
      <c r="I24" s="483"/>
      <c r="J24" s="483"/>
      <c r="K24" s="483"/>
      <c r="L24" s="479"/>
      <c r="M24" s="463"/>
      <c r="N24" s="463"/>
      <c r="O24" s="463"/>
      <c r="P24" s="470"/>
      <c r="Q24" s="470"/>
      <c r="R24" s="470"/>
      <c r="S24" s="481"/>
      <c r="T24" s="481"/>
      <c r="U24" s="471"/>
      <c r="V24" s="471"/>
      <c r="W24" s="470"/>
      <c r="X24" s="470"/>
      <c r="Y24" s="470"/>
      <c r="Z24" s="470"/>
      <c r="AA24" s="470"/>
      <c r="AB24" s="470"/>
      <c r="AC24" s="470"/>
      <c r="AD24" s="470"/>
      <c r="AE24" s="470"/>
      <c r="AF24" s="142" t="s">
        <v>14</v>
      </c>
      <c r="AG24" s="142" t="s">
        <v>13</v>
      </c>
      <c r="AH24" s="143" t="s">
        <v>3</v>
      </c>
      <c r="AI24" s="143" t="s">
        <v>12</v>
      </c>
      <c r="AJ24" s="463"/>
      <c r="AK24" s="463"/>
      <c r="AL24" s="463"/>
      <c r="AM24" s="463"/>
      <c r="AN24" s="463"/>
      <c r="AO24" s="463"/>
      <c r="AP24" s="463"/>
      <c r="AQ24" s="473"/>
      <c r="AR24" s="470"/>
      <c r="AS24" s="470"/>
      <c r="AT24" s="470"/>
      <c r="AU24" s="470"/>
      <c r="AV24" s="475"/>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570</v>
      </c>
      <c r="C26" s="241" t="s">
        <v>558</v>
      </c>
      <c r="D26" s="241" t="s">
        <v>585</v>
      </c>
      <c r="E26" s="241" t="s">
        <v>545</v>
      </c>
      <c r="F26" s="241" t="s">
        <v>545</v>
      </c>
      <c r="G26" s="241" t="s">
        <v>545</v>
      </c>
      <c r="H26" s="241" t="s">
        <v>545</v>
      </c>
      <c r="I26" s="241" t="s">
        <v>545</v>
      </c>
      <c r="J26" s="241" t="s">
        <v>545</v>
      </c>
      <c r="K26" s="241" t="s">
        <v>545</v>
      </c>
      <c r="L26" s="241" t="s">
        <v>545</v>
      </c>
      <c r="M26" s="242" t="s">
        <v>586</v>
      </c>
      <c r="N26" s="272" t="str">
        <f>M26</f>
        <v>СИП</v>
      </c>
      <c r="O26" s="240" t="s">
        <v>570</v>
      </c>
      <c r="P26" s="241" t="s">
        <v>579</v>
      </c>
      <c r="Q26" s="241" t="s">
        <v>564</v>
      </c>
      <c r="R26" s="271">
        <f>'1. паспорт местоположение'!C45</f>
        <v>0.13367280164406001</v>
      </c>
      <c r="S26" s="271">
        <f>R26</f>
        <v>0.13367280164406001</v>
      </c>
      <c r="T26" s="271">
        <f>R26</f>
        <v>0.13367280164406001</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562</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70" zoomScaleNormal="90" zoomScaleSheetLayoutView="70" workbookViewId="0">
      <selection activeCell="B32" sqref="B3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85" t="str">
        <f>'1. паспорт местоположение'!$A$5</f>
        <v>Год раскрытия информации: 2021 год</v>
      </c>
      <c r="B5" s="485"/>
      <c r="C5" s="81"/>
      <c r="D5" s="81"/>
      <c r="E5" s="81"/>
      <c r="F5" s="81"/>
      <c r="G5" s="81"/>
      <c r="H5" s="81"/>
    </row>
    <row r="6" spans="1:8" ht="18.75" x14ac:dyDescent="0.3">
      <c r="A6" s="147"/>
      <c r="B6" s="147"/>
      <c r="C6" s="147"/>
      <c r="D6" s="147"/>
      <c r="E6" s="147"/>
      <c r="F6" s="147"/>
      <c r="G6" s="147"/>
      <c r="H6" s="147"/>
    </row>
    <row r="7" spans="1:8" ht="18.75" x14ac:dyDescent="0.25">
      <c r="A7" s="321" t="s">
        <v>10</v>
      </c>
      <c r="B7" s="321"/>
      <c r="C7" s="146"/>
      <c r="D7" s="146"/>
      <c r="E7" s="146"/>
      <c r="F7" s="146"/>
      <c r="G7" s="146"/>
      <c r="H7" s="146"/>
    </row>
    <row r="8" spans="1:8" ht="18.75" x14ac:dyDescent="0.25">
      <c r="A8" s="146"/>
      <c r="B8" s="146"/>
      <c r="C8" s="146"/>
      <c r="D8" s="146"/>
      <c r="E8" s="146"/>
      <c r="F8" s="146"/>
      <c r="G8" s="146"/>
      <c r="H8" s="146"/>
    </row>
    <row r="9" spans="1:8" x14ac:dyDescent="0.25">
      <c r="A9" s="322" t="str">
        <f>'1. паспорт местоположение'!A9:C9</f>
        <v xml:space="preserve">ГУП "Региональные электрические сети "РБ  </v>
      </c>
      <c r="B9" s="322"/>
      <c r="C9" s="144"/>
      <c r="D9" s="144"/>
      <c r="E9" s="144"/>
      <c r="F9" s="144"/>
      <c r="G9" s="144"/>
      <c r="H9" s="144"/>
    </row>
    <row r="10" spans="1:8" x14ac:dyDescent="0.25">
      <c r="A10" s="318" t="s">
        <v>9</v>
      </c>
      <c r="B10" s="318"/>
      <c r="C10" s="145"/>
      <c r="D10" s="145"/>
      <c r="E10" s="145"/>
      <c r="F10" s="145"/>
      <c r="G10" s="145"/>
      <c r="H10" s="145"/>
    </row>
    <row r="11" spans="1:8" ht="18.75" x14ac:dyDescent="0.25">
      <c r="A11" s="146"/>
      <c r="B11" s="146"/>
      <c r="C11" s="146"/>
      <c r="D11" s="146"/>
      <c r="E11" s="146"/>
      <c r="F11" s="146"/>
      <c r="G11" s="146"/>
      <c r="H11" s="146"/>
    </row>
    <row r="12" spans="1:8" ht="24" customHeight="1" x14ac:dyDescent="0.25">
      <c r="A12" s="323" t="str">
        <f>'1. паспорт местоположение'!$A$12</f>
        <v>L_ 202301232</v>
      </c>
      <c r="B12" s="323"/>
      <c r="C12" s="144"/>
      <c r="D12" s="144"/>
      <c r="E12" s="144"/>
      <c r="F12" s="144"/>
      <c r="G12" s="144"/>
      <c r="H12" s="144"/>
    </row>
    <row r="13" spans="1:8" x14ac:dyDescent="0.25">
      <c r="A13" s="318" t="s">
        <v>8</v>
      </c>
      <c r="B13" s="318"/>
      <c r="C13" s="145"/>
      <c r="D13" s="145"/>
      <c r="E13" s="145"/>
      <c r="F13" s="145"/>
      <c r="G13" s="145"/>
      <c r="H13" s="145"/>
    </row>
    <row r="14" spans="1:8" ht="18.75" x14ac:dyDescent="0.25">
      <c r="A14" s="9"/>
      <c r="B14" s="9"/>
      <c r="C14" s="9"/>
      <c r="D14" s="9"/>
      <c r="E14" s="9"/>
      <c r="F14" s="9"/>
      <c r="G14" s="9"/>
      <c r="H14" s="9"/>
    </row>
    <row r="15" spans="1:8" x14ac:dyDescent="0.25">
      <c r="A15" s="322" t="str">
        <f>'1. паспорт местоположение'!$A$15</f>
        <v>Строительство КЛ-04кВ -0,241км ввода с КТПН 6/04кВ с.Н-Березовка  ул.Горная</v>
      </c>
      <c r="B15" s="322"/>
      <c r="C15" s="144"/>
      <c r="D15" s="144"/>
      <c r="E15" s="144"/>
      <c r="F15" s="144"/>
      <c r="G15" s="144"/>
      <c r="H15" s="144"/>
    </row>
    <row r="16" spans="1:8" x14ac:dyDescent="0.25">
      <c r="A16" s="318" t="s">
        <v>7</v>
      </c>
      <c r="B16" s="318"/>
      <c r="C16" s="145"/>
      <c r="D16" s="145"/>
      <c r="E16" s="145"/>
      <c r="F16" s="145"/>
      <c r="G16" s="145"/>
      <c r="H16" s="145"/>
    </row>
    <row r="17" spans="1:2" x14ac:dyDescent="0.25">
      <c r="B17" s="119"/>
    </row>
    <row r="18" spans="1:2" ht="33.75" customHeight="1" x14ac:dyDescent="0.25">
      <c r="A18" s="489" t="s">
        <v>527</v>
      </c>
      <c r="B18" s="490"/>
    </row>
    <row r="19" spans="1:2" x14ac:dyDescent="0.25">
      <c r="B19" s="43"/>
    </row>
    <row r="20" spans="1:2" ht="16.5" thickBot="1" x14ac:dyDescent="0.3">
      <c r="B20" s="120"/>
    </row>
    <row r="21" spans="1:2" ht="30.75" thickBot="1" x14ac:dyDescent="0.3">
      <c r="A21" s="121" t="s">
        <v>397</v>
      </c>
      <c r="B21" s="274" t="str">
        <f>A15</f>
        <v>Строительство КЛ-04кВ -0,241км ввода с КТПН 6/04кВ с.Н-Березовка  ул.Горная</v>
      </c>
    </row>
    <row r="22" spans="1:2" ht="16.5" thickBot="1" x14ac:dyDescent="0.3">
      <c r="A22" s="121" t="s">
        <v>398</v>
      </c>
      <c r="B22" s="273" t="s">
        <v>559</v>
      </c>
    </row>
    <row r="23" spans="1:2" ht="16.5" thickBot="1" x14ac:dyDescent="0.3">
      <c r="A23" s="121" t="s">
        <v>365</v>
      </c>
      <c r="B23" s="196" t="s">
        <v>550</v>
      </c>
    </row>
    <row r="24" spans="1:2" ht="16.5" thickBot="1" x14ac:dyDescent="0.3">
      <c r="A24" s="121" t="s">
        <v>399</v>
      </c>
      <c r="B24" s="122"/>
    </row>
    <row r="25" spans="1:2" ht="16.5" thickBot="1" x14ac:dyDescent="0.3">
      <c r="A25" s="123" t="s">
        <v>400</v>
      </c>
      <c r="B25" s="180">
        <v>2023</v>
      </c>
    </row>
    <row r="26" spans="1:2" ht="16.5" thickBot="1" x14ac:dyDescent="0.3">
      <c r="A26" s="124" t="s">
        <v>401</v>
      </c>
      <c r="B26" s="201" t="s">
        <v>561</v>
      </c>
    </row>
    <row r="27" spans="1:2" ht="16.5" thickBot="1" x14ac:dyDescent="0.3">
      <c r="A27" s="130" t="s">
        <v>546</v>
      </c>
      <c r="B27" s="245">
        <f>'1. паспорт местоположение'!C45*1.2</f>
        <v>0.160407361972872</v>
      </c>
    </row>
    <row r="28" spans="1:2" ht="16.5" thickBot="1" x14ac:dyDescent="0.3">
      <c r="A28" s="126" t="s">
        <v>402</v>
      </c>
      <c r="B28" s="179" t="s">
        <v>552</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86" t="s">
        <v>571</v>
      </c>
    </row>
    <row r="57" spans="1:2" x14ac:dyDescent="0.25">
      <c r="A57" s="128" t="s">
        <v>422</v>
      </c>
      <c r="B57" s="487"/>
    </row>
    <row r="58" spans="1:2" x14ac:dyDescent="0.25">
      <c r="A58" s="128" t="s">
        <v>423</v>
      </c>
      <c r="B58" s="487"/>
    </row>
    <row r="59" spans="1:2" x14ac:dyDescent="0.25">
      <c r="A59" s="128" t="s">
        <v>424</v>
      </c>
      <c r="B59" s="487"/>
    </row>
    <row r="60" spans="1:2" x14ac:dyDescent="0.25">
      <c r="A60" s="128" t="s">
        <v>425</v>
      </c>
      <c r="B60" s="487"/>
    </row>
    <row r="61" spans="1:2" ht="16.5" thickBot="1" x14ac:dyDescent="0.3">
      <c r="A61" s="129" t="s">
        <v>426</v>
      </c>
      <c r="B61" s="488"/>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587</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560</v>
      </c>
    </row>
    <row r="73" spans="1:2" ht="28.5" x14ac:dyDescent="0.25">
      <c r="A73" s="125" t="s">
        <v>437</v>
      </c>
      <c r="B73" s="486" t="s">
        <v>438</v>
      </c>
    </row>
    <row r="74" spans="1:2" x14ac:dyDescent="0.25">
      <c r="A74" s="128" t="s">
        <v>439</v>
      </c>
      <c r="B74" s="487"/>
    </row>
    <row r="75" spans="1:2" x14ac:dyDescent="0.25">
      <c r="A75" s="128" t="s">
        <v>440</v>
      </c>
      <c r="B75" s="487"/>
    </row>
    <row r="76" spans="1:2" x14ac:dyDescent="0.25">
      <c r="A76" s="128" t="s">
        <v>441</v>
      </c>
      <c r="B76" s="487"/>
    </row>
    <row r="77" spans="1:2" x14ac:dyDescent="0.25">
      <c r="A77" s="128" t="s">
        <v>442</v>
      </c>
      <c r="B77" s="487"/>
    </row>
    <row r="78" spans="1:2" ht="16.5" thickBot="1" x14ac:dyDescent="0.3">
      <c r="A78" s="135" t="s">
        <v>443</v>
      </c>
      <c r="B78" s="488"/>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R79"/>
  <sheetViews>
    <sheetView tabSelected="1" workbookViewId="0">
      <selection activeCell="I15" sqref="I15"/>
    </sheetView>
  </sheetViews>
  <sheetFormatPr defaultColWidth="9.140625" defaultRowHeight="12.75" outlineLevelRow="2" outlineLevelCol="1" x14ac:dyDescent="0.2"/>
  <cols>
    <col min="1" max="1" width="3.28515625" style="310" customWidth="1"/>
    <col min="2" max="2" width="17" style="311" customWidth="1"/>
    <col min="3" max="3" width="34.28515625" style="312" customWidth="1"/>
    <col min="4" max="4" width="7.7109375" style="313" customWidth="1"/>
    <col min="5" max="5" width="16.42578125" style="314" customWidth="1"/>
    <col min="6" max="6" width="7.28515625" style="315" customWidth="1"/>
    <col min="7" max="9" width="6.7109375" style="315" customWidth="1"/>
    <col min="10" max="10" width="7.7109375" style="315" customWidth="1"/>
    <col min="11" max="11" width="7.28515625" style="315" customWidth="1"/>
    <col min="12" max="16" width="6.7109375" style="315" customWidth="1"/>
    <col min="17" max="17" width="5.7109375" style="316" hidden="1" customWidth="1" outlineLevel="1"/>
    <col min="18" max="18" width="9.140625" style="282" collapsed="1"/>
    <col min="19" max="16384" width="9.140625" style="282"/>
  </cols>
  <sheetData>
    <row r="1" spans="1:17" ht="11.45" customHeight="1" outlineLevel="2" x14ac:dyDescent="0.25">
      <c r="A1" s="276" t="s">
        <v>588</v>
      </c>
      <c r="B1" s="277"/>
      <c r="C1" s="278"/>
      <c r="D1" s="279"/>
      <c r="E1" s="280"/>
      <c r="F1" s="281"/>
      <c r="G1" s="281"/>
      <c r="H1" s="281"/>
      <c r="I1" s="281"/>
      <c r="J1" s="281"/>
      <c r="K1" s="281"/>
      <c r="L1" s="281"/>
      <c r="M1" s="276" t="s">
        <v>589</v>
      </c>
      <c r="N1" s="277"/>
      <c r="O1" s="281"/>
      <c r="P1" s="281"/>
      <c r="Q1" s="281"/>
    </row>
    <row r="2" spans="1:17" ht="12.75" customHeight="1" outlineLevel="1" x14ac:dyDescent="0.25">
      <c r="A2" s="283" t="s">
        <v>590</v>
      </c>
      <c r="B2" s="277"/>
      <c r="C2" s="278"/>
      <c r="D2" s="279"/>
      <c r="E2" s="280"/>
      <c r="F2" s="281"/>
      <c r="G2" s="281"/>
      <c r="H2" s="281"/>
      <c r="I2" s="281"/>
      <c r="J2" s="281"/>
      <c r="K2" s="281"/>
      <c r="L2" s="277"/>
      <c r="M2" s="284" t="s">
        <v>591</v>
      </c>
      <c r="N2" s="284"/>
      <c r="O2" s="284"/>
      <c r="P2" s="284"/>
      <c r="Q2" s="281"/>
    </row>
    <row r="3" spans="1:17" ht="24.75" customHeight="1" outlineLevel="1" x14ac:dyDescent="0.25">
      <c r="A3" s="283" t="s">
        <v>572</v>
      </c>
      <c r="B3" s="277"/>
      <c r="C3" s="278"/>
      <c r="D3" s="279"/>
      <c r="E3" s="280"/>
      <c r="F3" s="281"/>
      <c r="G3" s="281"/>
      <c r="H3" s="281"/>
      <c r="I3" s="281"/>
      <c r="J3" s="281"/>
      <c r="K3" s="281"/>
      <c r="L3" s="281"/>
      <c r="M3" s="285" t="s">
        <v>572</v>
      </c>
      <c r="N3" s="277"/>
      <c r="O3" s="281"/>
      <c r="P3" s="281"/>
      <c r="Q3" s="281"/>
    </row>
    <row r="4" spans="1:17" ht="12.75" customHeight="1" outlineLevel="1" x14ac:dyDescent="0.25">
      <c r="A4" s="283" t="s">
        <v>592</v>
      </c>
      <c r="B4" s="277"/>
      <c r="C4" s="278"/>
      <c r="D4" s="279"/>
      <c r="E4" s="280"/>
      <c r="F4" s="281"/>
      <c r="G4" s="281"/>
      <c r="H4" s="281"/>
      <c r="I4" s="281"/>
      <c r="J4" s="281"/>
      <c r="K4" s="281"/>
      <c r="L4" s="277"/>
      <c r="M4" s="286" t="s">
        <v>593</v>
      </c>
      <c r="N4" s="286"/>
      <c r="O4" s="286"/>
      <c r="P4" s="286"/>
      <c r="Q4" s="281"/>
    </row>
    <row r="5" spans="1:17" ht="15" outlineLevel="1" x14ac:dyDescent="0.25">
      <c r="A5" s="283" t="s">
        <v>594</v>
      </c>
      <c r="B5" s="277"/>
      <c r="C5" s="278"/>
      <c r="D5" s="279"/>
      <c r="E5" s="280"/>
      <c r="F5" s="281"/>
      <c r="G5" s="281"/>
      <c r="H5" s="281"/>
      <c r="I5" s="281"/>
      <c r="J5" s="281"/>
      <c r="K5" s="281"/>
      <c r="L5" s="277"/>
      <c r="M5" s="284" t="s">
        <v>595</v>
      </c>
      <c r="N5" s="284"/>
      <c r="O5" s="284"/>
      <c r="P5" s="284"/>
      <c r="Q5" s="281"/>
    </row>
    <row r="6" spans="1:17" x14ac:dyDescent="0.2">
      <c r="A6" s="280"/>
      <c r="B6" s="285"/>
      <c r="C6" s="279"/>
      <c r="D6" s="282"/>
      <c r="E6" s="281"/>
      <c r="F6" s="281"/>
      <c r="G6" s="281"/>
      <c r="H6" s="281"/>
      <c r="I6" s="281"/>
      <c r="J6" s="281"/>
      <c r="K6" s="281"/>
      <c r="L6" s="281"/>
      <c r="M6" s="281"/>
      <c r="N6" s="281"/>
      <c r="O6" s="281"/>
      <c r="P6" s="281"/>
      <c r="Q6" s="282"/>
    </row>
    <row r="7" spans="1:17" x14ac:dyDescent="0.2">
      <c r="A7" s="280"/>
      <c r="B7" s="285"/>
      <c r="C7" s="279"/>
      <c r="D7" s="282"/>
      <c r="E7" s="281"/>
      <c r="F7" s="281"/>
      <c r="G7" s="287" t="s">
        <v>596</v>
      </c>
      <c r="H7" s="287"/>
      <c r="I7" s="287"/>
      <c r="J7" s="281"/>
      <c r="K7" s="281"/>
      <c r="L7" s="281"/>
      <c r="M7" s="281"/>
      <c r="N7" s="281"/>
      <c r="O7" s="281"/>
      <c r="P7" s="281"/>
      <c r="Q7" s="282"/>
    </row>
    <row r="8" spans="1:17" x14ac:dyDescent="0.2">
      <c r="A8" s="280"/>
      <c r="B8" s="285"/>
      <c r="C8" s="279"/>
      <c r="D8" s="282"/>
      <c r="E8" s="281"/>
      <c r="F8" s="281"/>
      <c r="G8" s="280" t="s">
        <v>597</v>
      </c>
      <c r="H8" s="280"/>
      <c r="I8" s="280"/>
      <c r="J8" s="281"/>
      <c r="K8" s="281"/>
      <c r="L8" s="281"/>
      <c r="M8" s="281"/>
      <c r="N8" s="281"/>
      <c r="O8" s="281"/>
      <c r="P8" s="281"/>
      <c r="Q8" s="282"/>
    </row>
    <row r="9" spans="1:17" x14ac:dyDescent="0.2">
      <c r="A9" s="280"/>
      <c r="B9" s="285"/>
      <c r="C9" s="279"/>
      <c r="D9" s="282"/>
      <c r="E9" s="281"/>
      <c r="F9" s="281"/>
      <c r="G9" s="281"/>
      <c r="H9" s="281"/>
      <c r="I9" s="281"/>
      <c r="J9" s="281"/>
      <c r="K9" s="281"/>
      <c r="L9" s="281"/>
      <c r="M9" s="281"/>
      <c r="N9" s="281"/>
      <c r="O9" s="281"/>
      <c r="P9" s="281"/>
      <c r="Q9" s="282"/>
    </row>
    <row r="10" spans="1:17" ht="13.9" customHeight="1" x14ac:dyDescent="0.25">
      <c r="A10" s="280"/>
      <c r="B10" s="285"/>
      <c r="C10" s="288"/>
      <c r="D10" s="505" t="s">
        <v>659</v>
      </c>
      <c r="E10" s="505"/>
      <c r="F10" s="505"/>
      <c r="G10" s="505"/>
      <c r="H10" s="505"/>
      <c r="I10" s="505"/>
      <c r="J10" s="505"/>
      <c r="K10" s="505"/>
      <c r="L10" s="505"/>
      <c r="M10" s="294"/>
      <c r="N10" s="294"/>
      <c r="O10" s="294"/>
      <c r="P10" s="281"/>
      <c r="Q10" s="282"/>
    </row>
    <row r="11" spans="1:17" x14ac:dyDescent="0.2">
      <c r="A11" s="280"/>
      <c r="B11" s="285"/>
      <c r="C11" s="279"/>
      <c r="D11" s="289"/>
      <c r="E11" s="290"/>
      <c r="F11" s="290"/>
      <c r="G11" s="291" t="s">
        <v>598</v>
      </c>
      <c r="H11" s="291"/>
      <c r="I11" s="291"/>
      <c r="J11" s="290"/>
      <c r="K11" s="290"/>
      <c r="L11" s="290"/>
      <c r="M11" s="281"/>
      <c r="N11" s="281"/>
      <c r="O11" s="281"/>
      <c r="P11" s="281"/>
      <c r="Q11" s="282"/>
    </row>
    <row r="12" spans="1:17" x14ac:dyDescent="0.2">
      <c r="A12" s="292"/>
      <c r="B12" s="293"/>
      <c r="C12" s="279"/>
      <c r="D12" s="282"/>
      <c r="E12" s="281"/>
      <c r="F12" s="281"/>
      <c r="G12" s="281"/>
      <c r="H12" s="281"/>
      <c r="I12" s="281"/>
      <c r="J12" s="281"/>
      <c r="K12" s="281"/>
      <c r="L12" s="281"/>
      <c r="M12" s="281"/>
      <c r="N12" s="281"/>
      <c r="O12" s="281"/>
      <c r="P12" s="281"/>
      <c r="Q12" s="282"/>
    </row>
    <row r="13" spans="1:17" ht="15" x14ac:dyDescent="0.25">
      <c r="A13" s="280"/>
      <c r="B13" s="285"/>
      <c r="C13" s="279"/>
      <c r="D13" s="506" t="s">
        <v>661</v>
      </c>
      <c r="E13" s="507"/>
      <c r="F13" s="507"/>
      <c r="G13" s="507"/>
      <c r="H13" s="507"/>
      <c r="I13" s="507"/>
      <c r="J13" s="507"/>
      <c r="K13" s="507"/>
      <c r="L13" s="507"/>
      <c r="M13" s="507"/>
      <c r="N13" s="507"/>
      <c r="O13" s="507"/>
      <c r="P13" s="507"/>
      <c r="Q13" s="507"/>
    </row>
    <row r="14" spans="1:17" ht="15" x14ac:dyDescent="0.25">
      <c r="A14" s="280"/>
      <c r="B14" s="285"/>
      <c r="C14" s="279"/>
      <c r="D14" s="54" t="s">
        <v>599</v>
      </c>
      <c r="E14" s="281"/>
      <c r="F14" s="281"/>
      <c r="G14" s="281"/>
      <c r="H14" s="54"/>
      <c r="I14" s="54"/>
      <c r="J14" s="500" t="s">
        <v>662</v>
      </c>
      <c r="K14" s="501"/>
      <c r="L14" s="283" t="s">
        <v>600</v>
      </c>
      <c r="M14" s="281"/>
      <c r="N14" s="281"/>
      <c r="O14" s="281"/>
      <c r="P14" s="281"/>
      <c r="Q14" s="282"/>
    </row>
    <row r="15" spans="1:17" ht="15" outlineLevel="1" x14ac:dyDescent="0.25">
      <c r="A15" s="280"/>
      <c r="B15" s="285"/>
      <c r="C15" s="279"/>
      <c r="D15" s="54" t="s">
        <v>601</v>
      </c>
      <c r="E15" s="281"/>
      <c r="F15" s="281"/>
      <c r="G15" s="281"/>
      <c r="H15" s="54"/>
      <c r="I15" s="54"/>
      <c r="J15" s="500" t="s">
        <v>663</v>
      </c>
      <c r="K15" s="501"/>
      <c r="L15" s="283" t="s">
        <v>600</v>
      </c>
      <c r="M15" s="281"/>
      <c r="N15" s="281"/>
      <c r="O15" s="281"/>
      <c r="P15" s="281"/>
      <c r="Q15" s="282"/>
    </row>
    <row r="16" spans="1:17" ht="15" outlineLevel="1" x14ac:dyDescent="0.25">
      <c r="A16" s="280"/>
      <c r="B16" s="285"/>
      <c r="C16" s="279"/>
      <c r="D16" s="54" t="s">
        <v>602</v>
      </c>
      <c r="E16" s="281"/>
      <c r="F16" s="281"/>
      <c r="G16" s="281"/>
      <c r="H16" s="54"/>
      <c r="I16" s="54"/>
      <c r="J16" s="500" t="s">
        <v>664</v>
      </c>
      <c r="K16" s="501"/>
      <c r="L16" s="283" t="s">
        <v>600</v>
      </c>
      <c r="M16" s="281"/>
      <c r="N16" s="281"/>
      <c r="O16" s="281"/>
      <c r="P16" s="281"/>
      <c r="Q16" s="282"/>
    </row>
    <row r="17" spans="1:17" ht="15" outlineLevel="1" x14ac:dyDescent="0.25">
      <c r="A17" s="280"/>
      <c r="B17" s="285"/>
      <c r="C17" s="279"/>
      <c r="D17" s="54" t="s">
        <v>603</v>
      </c>
      <c r="E17" s="281"/>
      <c r="F17" s="281"/>
      <c r="G17" s="281"/>
      <c r="H17" s="54"/>
      <c r="I17" s="54"/>
      <c r="J17" s="500" t="s">
        <v>665</v>
      </c>
      <c r="K17" s="501"/>
      <c r="L17" s="283" t="s">
        <v>600</v>
      </c>
      <c r="M17" s="281"/>
      <c r="N17" s="281"/>
      <c r="O17" s="281"/>
      <c r="P17" s="281"/>
      <c r="Q17" s="282"/>
    </row>
    <row r="18" spans="1:17" ht="15" x14ac:dyDescent="0.25">
      <c r="A18" s="280"/>
      <c r="B18" s="285"/>
      <c r="C18" s="279"/>
      <c r="D18" s="54" t="s">
        <v>604</v>
      </c>
      <c r="E18" s="281"/>
      <c r="F18" s="281"/>
      <c r="G18" s="281"/>
      <c r="H18" s="54"/>
      <c r="I18" s="54"/>
      <c r="J18" s="500" t="s">
        <v>666</v>
      </c>
      <c r="K18" s="501"/>
      <c r="L18" s="283" t="s">
        <v>600</v>
      </c>
      <c r="M18" s="281"/>
      <c r="N18" s="281"/>
      <c r="O18" s="281"/>
      <c r="P18" s="281"/>
      <c r="Q18" s="282"/>
    </row>
    <row r="19" spans="1:17" ht="15" outlineLevel="1" x14ac:dyDescent="0.25">
      <c r="A19" s="280"/>
      <c r="B19" s="285"/>
      <c r="C19" s="279"/>
      <c r="D19" s="54" t="s">
        <v>605</v>
      </c>
      <c r="E19" s="281"/>
      <c r="F19" s="281"/>
      <c r="G19" s="281"/>
      <c r="H19" s="54"/>
      <c r="I19" s="54"/>
      <c r="J19" s="500" t="s">
        <v>667</v>
      </c>
      <c r="K19" s="501"/>
      <c r="L19" s="283" t="s">
        <v>606</v>
      </c>
      <c r="M19" s="281"/>
      <c r="N19" s="281"/>
      <c r="O19" s="281"/>
      <c r="P19" s="281"/>
      <c r="Q19" s="282"/>
    </row>
    <row r="20" spans="1:17" x14ac:dyDescent="0.2">
      <c r="A20" s="280"/>
      <c r="B20" s="285"/>
      <c r="C20" s="279"/>
      <c r="D20" s="282" t="s">
        <v>668</v>
      </c>
      <c r="E20" s="281"/>
      <c r="F20" s="281"/>
      <c r="G20" s="281"/>
      <c r="H20" s="281"/>
      <c r="I20" s="281"/>
      <c r="J20" s="281"/>
      <c r="K20" s="281"/>
      <c r="L20" s="281"/>
      <c r="M20" s="281"/>
      <c r="N20" s="281"/>
      <c r="O20" s="281"/>
      <c r="P20" s="281"/>
      <c r="Q20" s="282"/>
    </row>
    <row r="21" spans="1:17" x14ac:dyDescent="0.2">
      <c r="A21" s="280"/>
      <c r="B21" s="285"/>
      <c r="C21" s="278"/>
      <c r="D21" s="279"/>
      <c r="E21" s="280"/>
      <c r="F21" s="281"/>
      <c r="G21" s="281"/>
      <c r="H21" s="281"/>
      <c r="I21" s="281"/>
      <c r="J21" s="281"/>
      <c r="K21" s="281"/>
      <c r="L21" s="281"/>
      <c r="M21" s="281"/>
      <c r="N21" s="281"/>
      <c r="O21" s="281"/>
      <c r="P21" s="281"/>
      <c r="Q21" s="282"/>
    </row>
    <row r="22" spans="1:17" x14ac:dyDescent="0.2">
      <c r="A22" s="280"/>
      <c r="B22" s="285"/>
      <c r="C22" s="278"/>
      <c r="D22" s="279"/>
      <c r="E22" s="280"/>
      <c r="F22" s="281"/>
      <c r="G22" s="281"/>
      <c r="H22" s="281"/>
      <c r="I22" s="281"/>
      <c r="J22" s="281"/>
      <c r="K22" s="281"/>
      <c r="L22" s="281"/>
      <c r="M22" s="281"/>
      <c r="N22" s="281"/>
      <c r="O22" s="281"/>
      <c r="P22" s="281"/>
      <c r="Q22" s="282"/>
    </row>
    <row r="23" spans="1:17" ht="19.5" customHeight="1" x14ac:dyDescent="0.2">
      <c r="A23" s="496" t="s">
        <v>6</v>
      </c>
      <c r="B23" s="502" t="s">
        <v>607</v>
      </c>
      <c r="C23" s="496" t="s">
        <v>67</v>
      </c>
      <c r="D23" s="496" t="s">
        <v>608</v>
      </c>
      <c r="E23" s="496" t="s">
        <v>609</v>
      </c>
      <c r="F23" s="496" t="s">
        <v>610</v>
      </c>
      <c r="G23" s="498"/>
      <c r="H23" s="498"/>
      <c r="I23" s="498"/>
      <c r="J23" s="496" t="s">
        <v>611</v>
      </c>
      <c r="K23" s="504"/>
      <c r="L23" s="504"/>
      <c r="M23" s="504"/>
      <c r="N23" s="504"/>
      <c r="O23" s="496" t="s">
        <v>612</v>
      </c>
      <c r="P23" s="496" t="s">
        <v>613</v>
      </c>
      <c r="Q23" s="497" t="s">
        <v>614</v>
      </c>
    </row>
    <row r="24" spans="1:17" ht="18.75" customHeight="1" x14ac:dyDescent="0.2">
      <c r="A24" s="498"/>
      <c r="B24" s="503"/>
      <c r="C24" s="499"/>
      <c r="D24" s="496"/>
      <c r="E24" s="496"/>
      <c r="F24" s="496" t="s">
        <v>574</v>
      </c>
      <c r="G24" s="496" t="s">
        <v>615</v>
      </c>
      <c r="H24" s="498"/>
      <c r="I24" s="498"/>
      <c r="J24" s="496" t="s">
        <v>616</v>
      </c>
      <c r="K24" s="496" t="s">
        <v>574</v>
      </c>
      <c r="L24" s="496" t="s">
        <v>615</v>
      </c>
      <c r="M24" s="498"/>
      <c r="N24" s="498"/>
      <c r="O24" s="496"/>
      <c r="P24" s="496"/>
      <c r="Q24" s="497"/>
    </row>
    <row r="25" spans="1:17" ht="22.5" customHeight="1" x14ac:dyDescent="0.2">
      <c r="A25" s="498"/>
      <c r="B25" s="503"/>
      <c r="C25" s="499"/>
      <c r="D25" s="496"/>
      <c r="E25" s="496"/>
      <c r="F25" s="498"/>
      <c r="G25" s="295" t="s">
        <v>617</v>
      </c>
      <c r="H25" s="295" t="s">
        <v>618</v>
      </c>
      <c r="I25" s="295" t="s">
        <v>619</v>
      </c>
      <c r="J25" s="499"/>
      <c r="K25" s="498"/>
      <c r="L25" s="295" t="s">
        <v>617</v>
      </c>
      <c r="M25" s="295" t="s">
        <v>618</v>
      </c>
      <c r="N25" s="295" t="s">
        <v>619</v>
      </c>
      <c r="O25" s="496"/>
      <c r="P25" s="496"/>
      <c r="Q25" s="497"/>
    </row>
    <row r="26" spans="1:17" x14ac:dyDescent="0.2">
      <c r="A26" s="296">
        <v>1</v>
      </c>
      <c r="B26" s="297">
        <v>2</v>
      </c>
      <c r="C26" s="295">
        <v>3</v>
      </c>
      <c r="D26" s="295">
        <v>4</v>
      </c>
      <c r="E26" s="298">
        <v>5</v>
      </c>
      <c r="F26" s="299">
        <v>6</v>
      </c>
      <c r="G26" s="299">
        <v>7</v>
      </c>
      <c r="H26" s="299">
        <v>8</v>
      </c>
      <c r="I26" s="299">
        <v>9</v>
      </c>
      <c r="J26" s="299">
        <v>10</v>
      </c>
      <c r="K26" s="299">
        <v>11</v>
      </c>
      <c r="L26" s="299">
        <v>12</v>
      </c>
      <c r="M26" s="299">
        <v>13</v>
      </c>
      <c r="N26" s="299">
        <v>14</v>
      </c>
      <c r="O26" s="299">
        <v>15</v>
      </c>
      <c r="P26" s="299">
        <v>16</v>
      </c>
      <c r="Q26" s="299">
        <v>17</v>
      </c>
    </row>
    <row r="27" spans="1:17" ht="19.899999999999999" customHeight="1" x14ac:dyDescent="0.25">
      <c r="A27" s="494" t="s">
        <v>620</v>
      </c>
      <c r="B27" s="495"/>
      <c r="C27" s="495"/>
      <c r="D27" s="495"/>
      <c r="E27" s="495"/>
      <c r="F27" s="495"/>
      <c r="G27" s="495"/>
      <c r="H27" s="495"/>
      <c r="I27" s="495"/>
      <c r="J27" s="495"/>
      <c r="K27" s="495"/>
      <c r="L27" s="495"/>
      <c r="M27" s="495"/>
      <c r="N27" s="495"/>
      <c r="O27" s="495"/>
      <c r="P27" s="495"/>
      <c r="Q27" s="495"/>
    </row>
    <row r="28" spans="1:17" ht="81" x14ac:dyDescent="0.2">
      <c r="A28" s="300" t="s">
        <v>65</v>
      </c>
      <c r="B28" s="301" t="s">
        <v>621</v>
      </c>
      <c r="C28" s="307" t="s">
        <v>669</v>
      </c>
      <c r="D28" s="298" t="s">
        <v>622</v>
      </c>
      <c r="E28" s="302" t="s">
        <v>670</v>
      </c>
      <c r="F28" s="303">
        <v>1201.2</v>
      </c>
      <c r="G28" s="303">
        <v>1201.2</v>
      </c>
      <c r="H28" s="304"/>
      <c r="I28" s="304"/>
      <c r="J28" s="304"/>
      <c r="K28" s="304">
        <v>2.4</v>
      </c>
      <c r="L28" s="304">
        <v>2.4</v>
      </c>
      <c r="M28" s="304"/>
      <c r="N28" s="304"/>
      <c r="O28" s="304">
        <v>154</v>
      </c>
      <c r="P28" s="304">
        <v>0.31</v>
      </c>
      <c r="Q28" s="305"/>
    </row>
    <row r="29" spans="1:17" ht="69" x14ac:dyDescent="0.2">
      <c r="A29" s="300" t="s">
        <v>64</v>
      </c>
      <c r="B29" s="301" t="s">
        <v>623</v>
      </c>
      <c r="C29" s="307" t="s">
        <v>671</v>
      </c>
      <c r="D29" s="298" t="s">
        <v>622</v>
      </c>
      <c r="E29" s="306">
        <v>2E-3</v>
      </c>
      <c r="F29" s="303">
        <v>729</v>
      </c>
      <c r="G29" s="303">
        <v>729</v>
      </c>
      <c r="H29" s="304"/>
      <c r="I29" s="304"/>
      <c r="J29" s="304"/>
      <c r="K29" s="304">
        <v>1.46</v>
      </c>
      <c r="L29" s="304">
        <v>1.46</v>
      </c>
      <c r="M29" s="304"/>
      <c r="N29" s="304"/>
      <c r="O29" s="304">
        <v>97.2</v>
      </c>
      <c r="P29" s="304">
        <v>0.19</v>
      </c>
      <c r="Q29" s="305"/>
    </row>
    <row r="30" spans="1:17" ht="81" x14ac:dyDescent="0.2">
      <c r="A30" s="300" t="s">
        <v>63</v>
      </c>
      <c r="B30" s="301" t="s">
        <v>624</v>
      </c>
      <c r="C30" s="307" t="s">
        <v>672</v>
      </c>
      <c r="D30" s="298" t="s">
        <v>625</v>
      </c>
      <c r="E30" s="302" t="s">
        <v>673</v>
      </c>
      <c r="F30" s="303">
        <v>3710.53</v>
      </c>
      <c r="G30" s="304"/>
      <c r="H30" s="303">
        <v>3710.53</v>
      </c>
      <c r="I30" s="303">
        <v>614.79999999999995</v>
      </c>
      <c r="J30" s="304"/>
      <c r="K30" s="304">
        <v>96.47</v>
      </c>
      <c r="L30" s="304"/>
      <c r="M30" s="304">
        <v>96.47</v>
      </c>
      <c r="N30" s="304">
        <v>15.98</v>
      </c>
      <c r="O30" s="304"/>
      <c r="P30" s="304"/>
      <c r="Q30" s="305"/>
    </row>
    <row r="31" spans="1:17" ht="69" x14ac:dyDescent="0.2">
      <c r="A31" s="300" t="s">
        <v>62</v>
      </c>
      <c r="B31" s="301" t="s">
        <v>626</v>
      </c>
      <c r="C31" s="307" t="s">
        <v>674</v>
      </c>
      <c r="D31" s="298" t="s">
        <v>627</v>
      </c>
      <c r="E31" s="302" t="s">
        <v>675</v>
      </c>
      <c r="F31" s="303">
        <v>307.08999999999997</v>
      </c>
      <c r="G31" s="303">
        <v>49.82</v>
      </c>
      <c r="H31" s="303">
        <v>256.27</v>
      </c>
      <c r="I31" s="303">
        <v>45.24</v>
      </c>
      <c r="J31" s="304"/>
      <c r="K31" s="304">
        <v>199.61</v>
      </c>
      <c r="L31" s="304">
        <v>32.380000000000003</v>
      </c>
      <c r="M31" s="304">
        <v>166.58</v>
      </c>
      <c r="N31" s="304">
        <v>29.41</v>
      </c>
      <c r="O31" s="304">
        <v>5.3</v>
      </c>
      <c r="P31" s="304">
        <v>3.45</v>
      </c>
      <c r="Q31" s="305"/>
    </row>
    <row r="32" spans="1:17" ht="69" x14ac:dyDescent="0.2">
      <c r="A32" s="300" t="s">
        <v>60</v>
      </c>
      <c r="B32" s="301" t="s">
        <v>628</v>
      </c>
      <c r="C32" s="307" t="s">
        <v>676</v>
      </c>
      <c r="D32" s="298" t="s">
        <v>627</v>
      </c>
      <c r="E32" s="302" t="s">
        <v>677</v>
      </c>
      <c r="F32" s="303">
        <v>24.34</v>
      </c>
      <c r="G32" s="303">
        <v>18.71</v>
      </c>
      <c r="H32" s="303">
        <v>5.26</v>
      </c>
      <c r="I32" s="303">
        <v>0.93</v>
      </c>
      <c r="J32" s="304"/>
      <c r="K32" s="304">
        <v>21.9</v>
      </c>
      <c r="L32" s="304">
        <v>16.84</v>
      </c>
      <c r="M32" s="304">
        <v>4.7300000000000004</v>
      </c>
      <c r="N32" s="304">
        <v>0.84</v>
      </c>
      <c r="O32" s="304">
        <v>1.99</v>
      </c>
      <c r="P32" s="304">
        <v>1.79</v>
      </c>
      <c r="Q32" s="305"/>
    </row>
    <row r="33" spans="1:17" ht="93" x14ac:dyDescent="0.2">
      <c r="A33" s="300" t="s">
        <v>59</v>
      </c>
      <c r="B33" s="301" t="s">
        <v>629</v>
      </c>
      <c r="C33" s="307" t="s">
        <v>678</v>
      </c>
      <c r="D33" s="298" t="s">
        <v>625</v>
      </c>
      <c r="E33" s="302" t="s">
        <v>679</v>
      </c>
      <c r="F33" s="303">
        <v>479.33</v>
      </c>
      <c r="G33" s="304"/>
      <c r="H33" s="303">
        <v>479.33</v>
      </c>
      <c r="I33" s="303">
        <v>93.5</v>
      </c>
      <c r="J33" s="304"/>
      <c r="K33" s="304">
        <v>10.46</v>
      </c>
      <c r="L33" s="304"/>
      <c r="M33" s="304">
        <v>10.46</v>
      </c>
      <c r="N33" s="304">
        <v>2.04</v>
      </c>
      <c r="O33" s="304"/>
      <c r="P33" s="304"/>
      <c r="Q33" s="305"/>
    </row>
    <row r="34" spans="1:17" ht="69" x14ac:dyDescent="0.2">
      <c r="A34" s="300" t="s">
        <v>57</v>
      </c>
      <c r="B34" s="301" t="s">
        <v>680</v>
      </c>
      <c r="C34" s="307" t="s">
        <v>681</v>
      </c>
      <c r="D34" s="298" t="s">
        <v>627</v>
      </c>
      <c r="E34" s="302" t="s">
        <v>682</v>
      </c>
      <c r="F34" s="303">
        <v>268.27</v>
      </c>
      <c r="G34" s="303">
        <v>103.02</v>
      </c>
      <c r="H34" s="303">
        <v>92.28</v>
      </c>
      <c r="I34" s="303">
        <v>11.3</v>
      </c>
      <c r="J34" s="304"/>
      <c r="K34" s="304">
        <v>415.81</v>
      </c>
      <c r="L34" s="304">
        <v>159.68</v>
      </c>
      <c r="M34" s="304">
        <v>143.03</v>
      </c>
      <c r="N34" s="304">
        <v>17.52</v>
      </c>
      <c r="O34" s="304">
        <v>10.96</v>
      </c>
      <c r="P34" s="304">
        <v>16.989999999999998</v>
      </c>
      <c r="Q34" s="305"/>
    </row>
    <row r="35" spans="1:17" ht="69" x14ac:dyDescent="0.2">
      <c r="A35" s="300" t="s">
        <v>55</v>
      </c>
      <c r="B35" s="301" t="s">
        <v>630</v>
      </c>
      <c r="C35" s="307" t="s">
        <v>683</v>
      </c>
      <c r="D35" s="298" t="s">
        <v>627</v>
      </c>
      <c r="E35" s="302" t="s">
        <v>675</v>
      </c>
      <c r="F35" s="303">
        <v>363.27</v>
      </c>
      <c r="G35" s="303">
        <v>48.97</v>
      </c>
      <c r="H35" s="303">
        <v>313.32</v>
      </c>
      <c r="I35" s="303">
        <v>43.43</v>
      </c>
      <c r="J35" s="304"/>
      <c r="K35" s="304">
        <v>236.13</v>
      </c>
      <c r="L35" s="304">
        <v>31.83</v>
      </c>
      <c r="M35" s="304">
        <v>203.66</v>
      </c>
      <c r="N35" s="304">
        <v>28.23</v>
      </c>
      <c r="O35" s="304">
        <v>5.21</v>
      </c>
      <c r="P35" s="304">
        <v>3.39</v>
      </c>
      <c r="Q35" s="305"/>
    </row>
    <row r="36" spans="1:17" ht="69" x14ac:dyDescent="0.2">
      <c r="A36" s="300" t="s">
        <v>73</v>
      </c>
      <c r="B36" s="301" t="s">
        <v>631</v>
      </c>
      <c r="C36" s="307" t="s">
        <v>684</v>
      </c>
      <c r="D36" s="298" t="s">
        <v>627</v>
      </c>
      <c r="E36" s="302" t="s">
        <v>677</v>
      </c>
      <c r="F36" s="303">
        <v>190.89</v>
      </c>
      <c r="G36" s="303">
        <v>25.57</v>
      </c>
      <c r="H36" s="303">
        <v>164.81</v>
      </c>
      <c r="I36" s="303">
        <v>22.85</v>
      </c>
      <c r="J36" s="304"/>
      <c r="K36" s="304">
        <v>171.8</v>
      </c>
      <c r="L36" s="304">
        <v>23.01</v>
      </c>
      <c r="M36" s="304">
        <v>148.33000000000001</v>
      </c>
      <c r="N36" s="304">
        <v>20.57</v>
      </c>
      <c r="O36" s="304">
        <v>2.72</v>
      </c>
      <c r="P36" s="304">
        <v>2.4500000000000002</v>
      </c>
      <c r="Q36" s="305"/>
    </row>
    <row r="37" spans="1:17" ht="51" x14ac:dyDescent="0.2">
      <c r="A37" s="300" t="s">
        <v>71</v>
      </c>
      <c r="B37" s="301" t="s">
        <v>632</v>
      </c>
      <c r="C37" s="307" t="s">
        <v>633</v>
      </c>
      <c r="D37" s="298" t="s">
        <v>634</v>
      </c>
      <c r="E37" s="302" t="s">
        <v>685</v>
      </c>
      <c r="F37" s="303">
        <v>1752.6</v>
      </c>
      <c r="G37" s="304"/>
      <c r="H37" s="304"/>
      <c r="I37" s="304"/>
      <c r="J37" s="304"/>
      <c r="K37" s="304">
        <v>911.35</v>
      </c>
      <c r="L37" s="304"/>
      <c r="M37" s="304"/>
      <c r="N37" s="304"/>
      <c r="O37" s="304"/>
      <c r="P37" s="304"/>
      <c r="Q37" s="305"/>
    </row>
    <row r="38" spans="1:17" ht="81" x14ac:dyDescent="0.2">
      <c r="A38" s="300" t="s">
        <v>70</v>
      </c>
      <c r="B38" s="301" t="s">
        <v>686</v>
      </c>
      <c r="C38" s="307" t="s">
        <v>687</v>
      </c>
      <c r="D38" s="298" t="s">
        <v>627</v>
      </c>
      <c r="E38" s="302" t="s">
        <v>688</v>
      </c>
      <c r="F38" s="303">
        <v>250.92</v>
      </c>
      <c r="G38" s="303">
        <v>162.43</v>
      </c>
      <c r="H38" s="303">
        <v>53.19</v>
      </c>
      <c r="I38" s="303">
        <v>5.0199999999999996</v>
      </c>
      <c r="J38" s="304"/>
      <c r="K38" s="304">
        <v>188.19</v>
      </c>
      <c r="L38" s="304">
        <v>121.82</v>
      </c>
      <c r="M38" s="304">
        <v>39.89</v>
      </c>
      <c r="N38" s="304">
        <v>3.77</v>
      </c>
      <c r="O38" s="304">
        <v>17.28</v>
      </c>
      <c r="P38" s="304">
        <v>12.96</v>
      </c>
      <c r="Q38" s="305"/>
    </row>
    <row r="39" spans="1:17" ht="99" x14ac:dyDescent="0.2">
      <c r="A39" s="300" t="s">
        <v>497</v>
      </c>
      <c r="B39" s="301" t="s">
        <v>689</v>
      </c>
      <c r="C39" s="307" t="s">
        <v>690</v>
      </c>
      <c r="D39" s="298" t="s">
        <v>691</v>
      </c>
      <c r="E39" s="302" t="s">
        <v>692</v>
      </c>
      <c r="F39" s="303">
        <v>52517.25</v>
      </c>
      <c r="G39" s="304"/>
      <c r="H39" s="304"/>
      <c r="I39" s="304"/>
      <c r="J39" s="304"/>
      <c r="K39" s="304">
        <v>12682.92</v>
      </c>
      <c r="L39" s="304"/>
      <c r="M39" s="304"/>
      <c r="N39" s="304"/>
      <c r="O39" s="304"/>
      <c r="P39" s="304"/>
      <c r="Q39" s="305"/>
    </row>
    <row r="40" spans="1:17" ht="81" x14ac:dyDescent="0.2">
      <c r="A40" s="300" t="s">
        <v>487</v>
      </c>
      <c r="B40" s="301" t="s">
        <v>693</v>
      </c>
      <c r="C40" s="307" t="s">
        <v>694</v>
      </c>
      <c r="D40" s="298" t="s">
        <v>627</v>
      </c>
      <c r="E40" s="302" t="s">
        <v>695</v>
      </c>
      <c r="F40" s="303">
        <v>1087.01</v>
      </c>
      <c r="G40" s="303">
        <v>507.6</v>
      </c>
      <c r="H40" s="303">
        <v>251.71</v>
      </c>
      <c r="I40" s="303">
        <v>29.12</v>
      </c>
      <c r="J40" s="304"/>
      <c r="K40" s="304">
        <v>91.31</v>
      </c>
      <c r="L40" s="304">
        <v>42.64</v>
      </c>
      <c r="M40" s="304">
        <v>21.14</v>
      </c>
      <c r="N40" s="304">
        <v>2.4500000000000002</v>
      </c>
      <c r="O40" s="304">
        <v>54</v>
      </c>
      <c r="P40" s="304">
        <v>4.54</v>
      </c>
      <c r="Q40" s="305"/>
    </row>
    <row r="41" spans="1:17" ht="87" x14ac:dyDescent="0.2">
      <c r="A41" s="300" t="s">
        <v>498</v>
      </c>
      <c r="B41" s="301" t="s">
        <v>696</v>
      </c>
      <c r="C41" s="307" t="s">
        <v>697</v>
      </c>
      <c r="D41" s="298" t="s">
        <v>635</v>
      </c>
      <c r="E41" s="302" t="s">
        <v>698</v>
      </c>
      <c r="F41" s="303">
        <v>43.88</v>
      </c>
      <c r="G41" s="304"/>
      <c r="H41" s="304"/>
      <c r="I41" s="304"/>
      <c r="J41" s="304"/>
      <c r="K41" s="304">
        <v>368.59</v>
      </c>
      <c r="L41" s="304"/>
      <c r="M41" s="304"/>
      <c r="N41" s="304"/>
      <c r="O41" s="304"/>
      <c r="P41" s="304"/>
      <c r="Q41" s="305"/>
    </row>
    <row r="42" spans="1:17" ht="129" x14ac:dyDescent="0.2">
      <c r="A42" s="300" t="s">
        <v>488</v>
      </c>
      <c r="B42" s="301" t="s">
        <v>699</v>
      </c>
      <c r="C42" s="307" t="s">
        <v>700</v>
      </c>
      <c r="D42" s="298" t="s">
        <v>627</v>
      </c>
      <c r="E42" s="302" t="s">
        <v>695</v>
      </c>
      <c r="F42" s="303">
        <v>555.36</v>
      </c>
      <c r="G42" s="303">
        <v>310.32</v>
      </c>
      <c r="H42" s="303">
        <v>57.96</v>
      </c>
      <c r="I42" s="303">
        <v>8.0299999999999994</v>
      </c>
      <c r="J42" s="304"/>
      <c r="K42" s="304">
        <v>46.65</v>
      </c>
      <c r="L42" s="304">
        <v>26.07</v>
      </c>
      <c r="M42" s="304">
        <v>4.87</v>
      </c>
      <c r="N42" s="304">
        <v>0.67</v>
      </c>
      <c r="O42" s="304">
        <v>33.012</v>
      </c>
      <c r="P42" s="304">
        <v>2.77</v>
      </c>
      <c r="Q42" s="305"/>
    </row>
    <row r="43" spans="1:17" ht="141" x14ac:dyDescent="0.2">
      <c r="A43" s="300" t="s">
        <v>499</v>
      </c>
      <c r="B43" s="301" t="s">
        <v>701</v>
      </c>
      <c r="C43" s="307" t="s">
        <v>702</v>
      </c>
      <c r="D43" s="298" t="s">
        <v>627</v>
      </c>
      <c r="E43" s="302" t="s">
        <v>703</v>
      </c>
      <c r="F43" s="303">
        <v>227.97</v>
      </c>
      <c r="G43" s="303">
        <v>142.13</v>
      </c>
      <c r="H43" s="303">
        <v>57.96</v>
      </c>
      <c r="I43" s="303">
        <v>8.0299999999999994</v>
      </c>
      <c r="J43" s="304"/>
      <c r="K43" s="304">
        <v>12.77</v>
      </c>
      <c r="L43" s="304">
        <v>7.96</v>
      </c>
      <c r="M43" s="304">
        <v>3.25</v>
      </c>
      <c r="N43" s="304">
        <v>0.45</v>
      </c>
      <c r="O43" s="304">
        <v>15.12</v>
      </c>
      <c r="P43" s="304">
        <v>0.85</v>
      </c>
      <c r="Q43" s="305"/>
    </row>
    <row r="44" spans="1:17" ht="69" x14ac:dyDescent="0.2">
      <c r="A44" s="300" t="s">
        <v>489</v>
      </c>
      <c r="B44" s="301" t="s">
        <v>704</v>
      </c>
      <c r="C44" s="307" t="s">
        <v>705</v>
      </c>
      <c r="D44" s="298" t="s">
        <v>636</v>
      </c>
      <c r="E44" s="302" t="s">
        <v>706</v>
      </c>
      <c r="F44" s="303">
        <v>144.97</v>
      </c>
      <c r="G44" s="303">
        <v>142.13</v>
      </c>
      <c r="H44" s="304"/>
      <c r="I44" s="304"/>
      <c r="J44" s="304"/>
      <c r="K44" s="304">
        <v>29</v>
      </c>
      <c r="L44" s="304">
        <v>28.43</v>
      </c>
      <c r="M44" s="304"/>
      <c r="N44" s="304"/>
      <c r="O44" s="304">
        <v>15.12</v>
      </c>
      <c r="P44" s="304">
        <v>3.02</v>
      </c>
      <c r="Q44" s="305"/>
    </row>
    <row r="45" spans="1:17" ht="39" x14ac:dyDescent="0.2">
      <c r="A45" s="300" t="s">
        <v>500</v>
      </c>
      <c r="B45" s="301" t="s">
        <v>707</v>
      </c>
      <c r="C45" s="307" t="s">
        <v>708</v>
      </c>
      <c r="D45" s="298" t="s">
        <v>635</v>
      </c>
      <c r="E45" s="302" t="s">
        <v>709</v>
      </c>
      <c r="F45" s="304"/>
      <c r="G45" s="304"/>
      <c r="H45" s="304"/>
      <c r="I45" s="304"/>
      <c r="J45" s="304"/>
      <c r="K45" s="304"/>
      <c r="L45" s="304"/>
      <c r="M45" s="304"/>
      <c r="N45" s="304"/>
      <c r="O45" s="304"/>
      <c r="P45" s="304"/>
      <c r="Q45" s="305"/>
    </row>
    <row r="46" spans="1:17" ht="63" x14ac:dyDescent="0.2">
      <c r="A46" s="300" t="s">
        <v>490</v>
      </c>
      <c r="B46" s="301" t="s">
        <v>710</v>
      </c>
      <c r="C46" s="307" t="s">
        <v>711</v>
      </c>
      <c r="D46" s="298" t="s">
        <v>635</v>
      </c>
      <c r="E46" s="306">
        <v>22</v>
      </c>
      <c r="F46" s="303">
        <v>95</v>
      </c>
      <c r="G46" s="304"/>
      <c r="H46" s="304"/>
      <c r="I46" s="304"/>
      <c r="J46" s="304"/>
      <c r="K46" s="304">
        <v>2090</v>
      </c>
      <c r="L46" s="304"/>
      <c r="M46" s="304"/>
      <c r="N46" s="304"/>
      <c r="O46" s="304"/>
      <c r="P46" s="304"/>
      <c r="Q46" s="305"/>
    </row>
    <row r="47" spans="1:17" ht="51" x14ac:dyDescent="0.2">
      <c r="A47" s="300" t="s">
        <v>503</v>
      </c>
      <c r="B47" s="301" t="s">
        <v>712</v>
      </c>
      <c r="C47" s="307" t="s">
        <v>713</v>
      </c>
      <c r="D47" s="298" t="s">
        <v>636</v>
      </c>
      <c r="E47" s="302" t="s">
        <v>714</v>
      </c>
      <c r="F47" s="303">
        <v>320.05</v>
      </c>
      <c r="G47" s="304"/>
      <c r="H47" s="304"/>
      <c r="I47" s="304"/>
      <c r="J47" s="304"/>
      <c r="K47" s="304">
        <v>64.010000000000005</v>
      </c>
      <c r="L47" s="304"/>
      <c r="M47" s="304"/>
      <c r="N47" s="304"/>
      <c r="O47" s="304"/>
      <c r="P47" s="304"/>
      <c r="Q47" s="305"/>
    </row>
    <row r="48" spans="1:17" ht="138" x14ac:dyDescent="0.2">
      <c r="A48" s="300" t="s">
        <v>491</v>
      </c>
      <c r="B48" s="301" t="s">
        <v>715</v>
      </c>
      <c r="C48" s="307" t="s">
        <v>716</v>
      </c>
      <c r="D48" s="298" t="s">
        <v>637</v>
      </c>
      <c r="E48" s="306">
        <v>5</v>
      </c>
      <c r="F48" s="303">
        <v>5.33</v>
      </c>
      <c r="G48" s="303">
        <v>5.33</v>
      </c>
      <c r="H48" s="304"/>
      <c r="I48" s="304"/>
      <c r="J48" s="304"/>
      <c r="K48" s="304">
        <v>26.65</v>
      </c>
      <c r="L48" s="304">
        <v>26.65</v>
      </c>
      <c r="M48" s="304"/>
      <c r="N48" s="304"/>
      <c r="O48" s="304">
        <v>0.41599999999999998</v>
      </c>
      <c r="P48" s="304">
        <v>2.08</v>
      </c>
      <c r="Q48" s="305"/>
    </row>
    <row r="49" spans="1:17" ht="15" x14ac:dyDescent="0.2">
      <c r="A49" s="493" t="s">
        <v>638</v>
      </c>
      <c r="B49" s="492"/>
      <c r="C49" s="492"/>
      <c r="D49" s="492"/>
      <c r="E49" s="492"/>
      <c r="F49" s="492"/>
      <c r="G49" s="492"/>
      <c r="H49" s="492"/>
      <c r="I49" s="492"/>
      <c r="J49" s="492"/>
      <c r="K49" s="303">
        <v>17667.48</v>
      </c>
      <c r="L49" s="303">
        <v>521.16999999999996</v>
      </c>
      <c r="M49" s="303">
        <v>842.41</v>
      </c>
      <c r="N49" s="303">
        <v>121.93</v>
      </c>
      <c r="O49" s="304"/>
      <c r="P49" s="303">
        <v>54.79</v>
      </c>
      <c r="Q49" s="305"/>
    </row>
    <row r="50" spans="1:17" ht="15" x14ac:dyDescent="0.2">
      <c r="A50" s="493" t="s">
        <v>639</v>
      </c>
      <c r="B50" s="492"/>
      <c r="C50" s="492"/>
      <c r="D50" s="492"/>
      <c r="E50" s="492"/>
      <c r="F50" s="492"/>
      <c r="G50" s="492"/>
      <c r="H50" s="492"/>
      <c r="I50" s="492"/>
      <c r="J50" s="492"/>
      <c r="K50" s="303">
        <v>361.41</v>
      </c>
      <c r="L50" s="304"/>
      <c r="M50" s="304"/>
      <c r="N50" s="304"/>
      <c r="O50" s="304"/>
      <c r="P50" s="304"/>
      <c r="Q50" s="305"/>
    </row>
    <row r="51" spans="1:17" ht="15" x14ac:dyDescent="0.2">
      <c r="A51" s="493" t="s">
        <v>640</v>
      </c>
      <c r="B51" s="492"/>
      <c r="C51" s="492"/>
      <c r="D51" s="492"/>
      <c r="E51" s="492"/>
      <c r="F51" s="492"/>
      <c r="G51" s="492"/>
      <c r="H51" s="492"/>
      <c r="I51" s="492"/>
      <c r="J51" s="492"/>
      <c r="K51" s="304"/>
      <c r="L51" s="304"/>
      <c r="M51" s="304"/>
      <c r="N51" s="304"/>
      <c r="O51" s="304"/>
      <c r="P51" s="304"/>
      <c r="Q51" s="305"/>
    </row>
    <row r="52" spans="1:17" ht="15" x14ac:dyDescent="0.2">
      <c r="A52" s="493" t="s">
        <v>717</v>
      </c>
      <c r="B52" s="492"/>
      <c r="C52" s="492"/>
      <c r="D52" s="492"/>
      <c r="E52" s="492"/>
      <c r="F52" s="492"/>
      <c r="G52" s="492"/>
      <c r="H52" s="492"/>
      <c r="I52" s="492"/>
      <c r="J52" s="492"/>
      <c r="K52" s="303">
        <v>10.39</v>
      </c>
      <c r="L52" s="304"/>
      <c r="M52" s="304"/>
      <c r="N52" s="304"/>
      <c r="O52" s="304"/>
      <c r="P52" s="304"/>
      <c r="Q52" s="305"/>
    </row>
    <row r="53" spans="1:17" ht="15" x14ac:dyDescent="0.2">
      <c r="A53" s="493" t="s">
        <v>718</v>
      </c>
      <c r="B53" s="492"/>
      <c r="C53" s="492"/>
      <c r="D53" s="492"/>
      <c r="E53" s="492"/>
      <c r="F53" s="492"/>
      <c r="G53" s="492"/>
      <c r="H53" s="492"/>
      <c r="I53" s="492"/>
      <c r="J53" s="492"/>
      <c r="K53" s="303">
        <v>1.85</v>
      </c>
      <c r="L53" s="304"/>
      <c r="M53" s="304"/>
      <c r="N53" s="304"/>
      <c r="O53" s="304"/>
      <c r="P53" s="304"/>
      <c r="Q53" s="305"/>
    </row>
    <row r="54" spans="1:17" ht="15" x14ac:dyDescent="0.2">
      <c r="A54" s="493" t="s">
        <v>719</v>
      </c>
      <c r="B54" s="492"/>
      <c r="C54" s="492"/>
      <c r="D54" s="492"/>
      <c r="E54" s="492"/>
      <c r="F54" s="492"/>
      <c r="G54" s="492"/>
      <c r="H54" s="492"/>
      <c r="I54" s="492"/>
      <c r="J54" s="492"/>
      <c r="K54" s="303">
        <v>349.17</v>
      </c>
      <c r="L54" s="304"/>
      <c r="M54" s="304"/>
      <c r="N54" s="304"/>
      <c r="O54" s="304"/>
      <c r="P54" s="304"/>
      <c r="Q54" s="305"/>
    </row>
    <row r="55" spans="1:17" ht="15" x14ac:dyDescent="0.2">
      <c r="A55" s="491" t="s">
        <v>641</v>
      </c>
      <c r="B55" s="492"/>
      <c r="C55" s="492"/>
      <c r="D55" s="492"/>
      <c r="E55" s="492"/>
      <c r="F55" s="492"/>
      <c r="G55" s="492"/>
      <c r="H55" s="492"/>
      <c r="I55" s="492"/>
      <c r="J55" s="492"/>
      <c r="K55" s="304"/>
      <c r="L55" s="304"/>
      <c r="M55" s="304"/>
      <c r="N55" s="304"/>
      <c r="O55" s="304"/>
      <c r="P55" s="304"/>
      <c r="Q55" s="305"/>
    </row>
    <row r="56" spans="1:17" ht="15" x14ac:dyDescent="0.2">
      <c r="A56" s="493" t="s">
        <v>642</v>
      </c>
      <c r="B56" s="492"/>
      <c r="C56" s="492"/>
      <c r="D56" s="492"/>
      <c r="E56" s="492"/>
      <c r="F56" s="492"/>
      <c r="G56" s="492"/>
      <c r="H56" s="492"/>
      <c r="I56" s="492"/>
      <c r="J56" s="492"/>
      <c r="K56" s="304"/>
      <c r="L56" s="304"/>
      <c r="M56" s="304"/>
      <c r="N56" s="304"/>
      <c r="O56" s="304"/>
      <c r="P56" s="304"/>
      <c r="Q56" s="305"/>
    </row>
    <row r="57" spans="1:17" ht="15" x14ac:dyDescent="0.2">
      <c r="A57" s="493" t="s">
        <v>643</v>
      </c>
      <c r="B57" s="492"/>
      <c r="C57" s="492"/>
      <c r="D57" s="492"/>
      <c r="E57" s="492"/>
      <c r="F57" s="492"/>
      <c r="G57" s="492"/>
      <c r="H57" s="492"/>
      <c r="I57" s="492"/>
      <c r="J57" s="492"/>
      <c r="K57" s="303">
        <v>3188.27</v>
      </c>
      <c r="L57" s="304"/>
      <c r="M57" s="304"/>
      <c r="N57" s="304"/>
      <c r="O57" s="304"/>
      <c r="P57" s="303">
        <v>0.5</v>
      </c>
      <c r="Q57" s="305"/>
    </row>
    <row r="58" spans="1:17" ht="14.45" customHeight="1" x14ac:dyDescent="0.2">
      <c r="A58" s="493" t="s">
        <v>644</v>
      </c>
      <c r="B58" s="492"/>
      <c r="C58" s="492"/>
      <c r="D58" s="492"/>
      <c r="E58" s="492"/>
      <c r="F58" s="492"/>
      <c r="G58" s="492"/>
      <c r="H58" s="492"/>
      <c r="I58" s="492"/>
      <c r="J58" s="492"/>
      <c r="K58" s="303">
        <v>20436.810000000001</v>
      </c>
      <c r="L58" s="304"/>
      <c r="M58" s="304"/>
      <c r="N58" s="304"/>
      <c r="O58" s="304"/>
      <c r="P58" s="303">
        <v>0.5</v>
      </c>
      <c r="Q58" s="305"/>
    </row>
    <row r="59" spans="1:17" ht="15" x14ac:dyDescent="0.2">
      <c r="A59" s="493" t="s">
        <v>645</v>
      </c>
      <c r="B59" s="492"/>
      <c r="C59" s="492"/>
      <c r="D59" s="492"/>
      <c r="E59" s="492"/>
      <c r="F59" s="492"/>
      <c r="G59" s="492"/>
      <c r="H59" s="492"/>
      <c r="I59" s="492"/>
      <c r="J59" s="492"/>
      <c r="K59" s="304"/>
      <c r="L59" s="304"/>
      <c r="M59" s="304"/>
      <c r="N59" s="304"/>
      <c r="O59" s="304"/>
      <c r="P59" s="304"/>
      <c r="Q59" s="305"/>
    </row>
    <row r="60" spans="1:17" ht="15" x14ac:dyDescent="0.2">
      <c r="A60" s="493" t="s">
        <v>643</v>
      </c>
      <c r="B60" s="492"/>
      <c r="C60" s="492"/>
      <c r="D60" s="492"/>
      <c r="E60" s="492"/>
      <c r="F60" s="492"/>
      <c r="G60" s="492"/>
      <c r="H60" s="492"/>
      <c r="I60" s="492"/>
      <c r="J60" s="492"/>
      <c r="K60" s="303">
        <v>14803.58</v>
      </c>
      <c r="L60" s="304"/>
      <c r="M60" s="304"/>
      <c r="N60" s="304"/>
      <c r="O60" s="304"/>
      <c r="P60" s="303">
        <v>52.21</v>
      </c>
      <c r="Q60" s="305"/>
    </row>
    <row r="61" spans="1:17" ht="12.6" customHeight="1" x14ac:dyDescent="0.2">
      <c r="A61" s="493" t="s">
        <v>644</v>
      </c>
      <c r="B61" s="492"/>
      <c r="C61" s="492"/>
      <c r="D61" s="492"/>
      <c r="E61" s="492"/>
      <c r="F61" s="492"/>
      <c r="G61" s="492"/>
      <c r="H61" s="492"/>
      <c r="I61" s="492"/>
      <c r="J61" s="492"/>
      <c r="K61" s="303">
        <v>94890.95</v>
      </c>
      <c r="L61" s="304"/>
      <c r="M61" s="304"/>
      <c r="N61" s="304"/>
      <c r="O61" s="304"/>
      <c r="P61" s="303">
        <v>52.21</v>
      </c>
      <c r="Q61" s="305"/>
    </row>
    <row r="62" spans="1:17" ht="15" x14ac:dyDescent="0.2">
      <c r="A62" s="493" t="s">
        <v>646</v>
      </c>
      <c r="B62" s="492"/>
      <c r="C62" s="492"/>
      <c r="D62" s="492"/>
      <c r="E62" s="492"/>
      <c r="F62" s="492"/>
      <c r="G62" s="492"/>
      <c r="H62" s="492"/>
      <c r="I62" s="492"/>
      <c r="J62" s="492"/>
      <c r="K62" s="304"/>
      <c r="L62" s="304"/>
      <c r="M62" s="304"/>
      <c r="N62" s="304"/>
      <c r="O62" s="304"/>
      <c r="P62" s="304"/>
      <c r="Q62" s="305"/>
    </row>
    <row r="63" spans="1:17" ht="15" x14ac:dyDescent="0.2">
      <c r="A63" s="493" t="s">
        <v>643</v>
      </c>
      <c r="B63" s="492"/>
      <c r="C63" s="492"/>
      <c r="D63" s="492"/>
      <c r="E63" s="492"/>
      <c r="F63" s="492"/>
      <c r="G63" s="492"/>
      <c r="H63" s="492"/>
      <c r="I63" s="492"/>
      <c r="J63" s="492"/>
      <c r="K63" s="303">
        <v>37.04</v>
      </c>
      <c r="L63" s="304"/>
      <c r="M63" s="304"/>
      <c r="N63" s="304"/>
      <c r="O63" s="304"/>
      <c r="P63" s="303">
        <v>2.08</v>
      </c>
      <c r="Q63" s="305"/>
    </row>
    <row r="64" spans="1:17" ht="15" x14ac:dyDescent="0.2">
      <c r="A64" s="493" t="s">
        <v>647</v>
      </c>
      <c r="B64" s="492"/>
      <c r="C64" s="492"/>
      <c r="D64" s="492"/>
      <c r="E64" s="492"/>
      <c r="F64" s="492"/>
      <c r="G64" s="492"/>
      <c r="H64" s="492"/>
      <c r="I64" s="492"/>
      <c r="J64" s="492"/>
      <c r="K64" s="303">
        <v>748.58</v>
      </c>
      <c r="L64" s="304"/>
      <c r="M64" s="304"/>
      <c r="N64" s="304"/>
      <c r="O64" s="304"/>
      <c r="P64" s="303">
        <v>2.08</v>
      </c>
      <c r="Q64" s="305"/>
    </row>
    <row r="65" spans="1:17" ht="15" x14ac:dyDescent="0.2">
      <c r="A65" s="493" t="s">
        <v>648</v>
      </c>
      <c r="B65" s="492"/>
      <c r="C65" s="492"/>
      <c r="D65" s="492"/>
      <c r="E65" s="492"/>
      <c r="F65" s="492"/>
      <c r="G65" s="492"/>
      <c r="H65" s="492"/>
      <c r="I65" s="492"/>
      <c r="J65" s="492"/>
      <c r="K65" s="303">
        <v>116076.34</v>
      </c>
      <c r="L65" s="304"/>
      <c r="M65" s="304"/>
      <c r="N65" s="304"/>
      <c r="O65" s="304"/>
      <c r="P65" s="303">
        <v>54.79</v>
      </c>
      <c r="Q65" s="305"/>
    </row>
    <row r="66" spans="1:17" ht="15" x14ac:dyDescent="0.2">
      <c r="A66" s="493" t="s">
        <v>649</v>
      </c>
      <c r="B66" s="492"/>
      <c r="C66" s="492"/>
      <c r="D66" s="492"/>
      <c r="E66" s="492"/>
      <c r="F66" s="492"/>
      <c r="G66" s="492"/>
      <c r="H66" s="492"/>
      <c r="I66" s="492"/>
      <c r="J66" s="492"/>
      <c r="K66" s="304"/>
      <c r="L66" s="304"/>
      <c r="M66" s="304"/>
      <c r="N66" s="304"/>
      <c r="O66" s="304"/>
      <c r="P66" s="304"/>
      <c r="Q66" s="305"/>
    </row>
    <row r="67" spans="1:17" ht="15" x14ac:dyDescent="0.2">
      <c r="A67" s="493" t="s">
        <v>650</v>
      </c>
      <c r="B67" s="492"/>
      <c r="C67" s="492"/>
      <c r="D67" s="492"/>
      <c r="E67" s="492"/>
      <c r="F67" s="492"/>
      <c r="G67" s="492"/>
      <c r="H67" s="492"/>
      <c r="I67" s="492"/>
      <c r="J67" s="492"/>
      <c r="K67" s="303">
        <v>16303.9</v>
      </c>
      <c r="L67" s="304"/>
      <c r="M67" s="304"/>
      <c r="N67" s="304"/>
      <c r="O67" s="304"/>
      <c r="P67" s="304"/>
      <c r="Q67" s="305"/>
    </row>
    <row r="68" spans="1:17" ht="15" x14ac:dyDescent="0.2">
      <c r="A68" s="493" t="s">
        <v>651</v>
      </c>
      <c r="B68" s="492"/>
      <c r="C68" s="492"/>
      <c r="D68" s="492"/>
      <c r="E68" s="492"/>
      <c r="F68" s="492"/>
      <c r="G68" s="492"/>
      <c r="H68" s="492"/>
      <c r="I68" s="492"/>
      <c r="J68" s="492"/>
      <c r="K68" s="303">
        <v>842.41</v>
      </c>
      <c r="L68" s="304"/>
      <c r="M68" s="304"/>
      <c r="N68" s="304"/>
      <c r="O68" s="304"/>
      <c r="P68" s="304"/>
      <c r="Q68" s="305"/>
    </row>
    <row r="69" spans="1:17" ht="15" x14ac:dyDescent="0.2">
      <c r="A69" s="493" t="s">
        <v>652</v>
      </c>
      <c r="B69" s="492"/>
      <c r="C69" s="492"/>
      <c r="D69" s="492"/>
      <c r="E69" s="492"/>
      <c r="F69" s="492"/>
      <c r="G69" s="492"/>
      <c r="H69" s="492"/>
      <c r="I69" s="492"/>
      <c r="J69" s="492"/>
      <c r="K69" s="303">
        <v>643.1</v>
      </c>
      <c r="L69" s="304"/>
      <c r="M69" s="304"/>
      <c r="N69" s="304"/>
      <c r="O69" s="304"/>
      <c r="P69" s="304"/>
      <c r="Q69" s="305"/>
    </row>
    <row r="70" spans="1:17" ht="15" x14ac:dyDescent="0.2">
      <c r="A70" s="493" t="s">
        <v>653</v>
      </c>
      <c r="B70" s="492"/>
      <c r="C70" s="492"/>
      <c r="D70" s="492"/>
      <c r="E70" s="492"/>
      <c r="F70" s="492"/>
      <c r="G70" s="492"/>
      <c r="H70" s="492"/>
      <c r="I70" s="492"/>
      <c r="J70" s="492"/>
      <c r="K70" s="303">
        <v>361.41</v>
      </c>
      <c r="L70" s="304"/>
      <c r="M70" s="304"/>
      <c r="N70" s="304"/>
      <c r="O70" s="304"/>
      <c r="P70" s="304"/>
      <c r="Q70" s="305"/>
    </row>
    <row r="71" spans="1:17" ht="15" x14ac:dyDescent="0.2">
      <c r="A71" s="493" t="s">
        <v>654</v>
      </c>
      <c r="B71" s="492"/>
      <c r="C71" s="492"/>
      <c r="D71" s="492"/>
      <c r="E71" s="492"/>
      <c r="F71" s="492"/>
      <c r="G71" s="492"/>
      <c r="H71" s="492"/>
      <c r="I71" s="492"/>
      <c r="J71" s="492"/>
      <c r="K71" s="303">
        <v>115327.76</v>
      </c>
      <c r="L71" s="304"/>
      <c r="M71" s="304"/>
      <c r="N71" s="304"/>
      <c r="O71" s="304"/>
      <c r="P71" s="304"/>
      <c r="Q71" s="305"/>
    </row>
    <row r="72" spans="1:17" ht="15" x14ac:dyDescent="0.2">
      <c r="A72" s="493" t="s">
        <v>655</v>
      </c>
      <c r="B72" s="492"/>
      <c r="C72" s="492"/>
      <c r="D72" s="492"/>
      <c r="E72" s="492"/>
      <c r="F72" s="492"/>
      <c r="G72" s="492"/>
      <c r="H72" s="492"/>
      <c r="I72" s="492"/>
      <c r="J72" s="492"/>
      <c r="K72" s="303">
        <v>6919.67</v>
      </c>
      <c r="L72" s="304"/>
      <c r="M72" s="304"/>
      <c r="N72" s="304"/>
      <c r="O72" s="304"/>
      <c r="P72" s="304"/>
      <c r="Q72" s="305"/>
    </row>
    <row r="73" spans="1:17" ht="15" x14ac:dyDescent="0.2">
      <c r="A73" s="491" t="s">
        <v>648</v>
      </c>
      <c r="B73" s="492"/>
      <c r="C73" s="492"/>
      <c r="D73" s="492"/>
      <c r="E73" s="492"/>
      <c r="F73" s="492"/>
      <c r="G73" s="492"/>
      <c r="H73" s="492"/>
      <c r="I73" s="492"/>
      <c r="J73" s="492"/>
      <c r="K73" s="308">
        <v>122247.43</v>
      </c>
      <c r="L73" s="304"/>
      <c r="M73" s="304"/>
      <c r="N73" s="304"/>
      <c r="O73" s="304"/>
      <c r="P73" s="304"/>
      <c r="Q73" s="305"/>
    </row>
    <row r="74" spans="1:17" ht="15" x14ac:dyDescent="0.2">
      <c r="A74" s="493" t="s">
        <v>720</v>
      </c>
      <c r="B74" s="492"/>
      <c r="C74" s="492"/>
      <c r="D74" s="492"/>
      <c r="E74" s="492"/>
      <c r="F74" s="492"/>
      <c r="G74" s="492"/>
      <c r="H74" s="492"/>
      <c r="I74" s="492"/>
      <c r="J74" s="492"/>
      <c r="K74" s="303">
        <v>122996.01</v>
      </c>
      <c r="L74" s="304"/>
      <c r="M74" s="304"/>
      <c r="N74" s="304"/>
      <c r="O74" s="304"/>
      <c r="P74" s="304"/>
      <c r="Q74" s="305"/>
    </row>
    <row r="75" spans="1:17" ht="13.9" customHeight="1" x14ac:dyDescent="0.2">
      <c r="A75" s="493" t="s">
        <v>656</v>
      </c>
      <c r="B75" s="492"/>
      <c r="C75" s="492"/>
      <c r="D75" s="492"/>
      <c r="E75" s="492"/>
      <c r="F75" s="492"/>
      <c r="G75" s="492"/>
      <c r="H75" s="492"/>
      <c r="I75" s="492"/>
      <c r="J75" s="492"/>
      <c r="K75" s="275">
        <f>K74*1.042*1.043</f>
        <v>133672.80164406</v>
      </c>
      <c r="L75" s="304"/>
      <c r="M75" s="304"/>
      <c r="N75" s="304"/>
      <c r="O75" s="304"/>
      <c r="P75" s="304"/>
      <c r="Q75" s="305"/>
    </row>
    <row r="76" spans="1:17" ht="15" x14ac:dyDescent="0.2">
      <c r="A76" s="493" t="s">
        <v>657</v>
      </c>
      <c r="B76" s="492"/>
      <c r="C76" s="492"/>
      <c r="D76" s="492"/>
      <c r="E76" s="492"/>
      <c r="F76" s="492"/>
      <c r="G76" s="492"/>
      <c r="H76" s="492"/>
      <c r="I76" s="492"/>
      <c r="J76" s="492"/>
      <c r="K76" s="275">
        <f>K75*0.2</f>
        <v>26734.560328812004</v>
      </c>
      <c r="L76" s="304"/>
      <c r="M76" s="304"/>
      <c r="N76" s="304"/>
      <c r="O76" s="304"/>
      <c r="P76" s="304"/>
      <c r="Q76" s="305"/>
    </row>
    <row r="77" spans="1:17" ht="15" x14ac:dyDescent="0.2">
      <c r="A77" s="491" t="s">
        <v>658</v>
      </c>
      <c r="B77" s="492"/>
      <c r="C77" s="492"/>
      <c r="D77" s="492"/>
      <c r="E77" s="492"/>
      <c r="F77" s="492"/>
      <c r="G77" s="492"/>
      <c r="H77" s="492"/>
      <c r="I77" s="492"/>
      <c r="J77" s="492"/>
      <c r="K77" s="309">
        <f>K75+K76</f>
        <v>160407.36197287199</v>
      </c>
      <c r="L77" s="304"/>
      <c r="M77" s="304"/>
      <c r="N77" s="304"/>
      <c r="O77" s="304"/>
      <c r="P77" s="308">
        <v>54.79</v>
      </c>
      <c r="Q77" s="305"/>
    </row>
    <row r="79" spans="1:17" x14ac:dyDescent="0.2">
      <c r="K79" s="315">
        <v>133672.80164406</v>
      </c>
    </row>
  </sheetData>
  <mergeCells count="53">
    <mergeCell ref="J17:K17"/>
    <mergeCell ref="D10:L10"/>
    <mergeCell ref="D13:Q13"/>
    <mergeCell ref="J14:K14"/>
    <mergeCell ref="J15:K15"/>
    <mergeCell ref="J16:K16"/>
    <mergeCell ref="J18:K18"/>
    <mergeCell ref="J19:K19"/>
    <mergeCell ref="A23:A25"/>
    <mergeCell ref="B23:B25"/>
    <mergeCell ref="C23:C25"/>
    <mergeCell ref="D23:D25"/>
    <mergeCell ref="E23:E25"/>
    <mergeCell ref="F23:I23"/>
    <mergeCell ref="J23:N23"/>
    <mergeCell ref="O23:O25"/>
    <mergeCell ref="P23:P25"/>
    <mergeCell ref="Q23:Q25"/>
    <mergeCell ref="F24:F25"/>
    <mergeCell ref="G24:I24"/>
    <mergeCell ref="J24:J25"/>
    <mergeCell ref="K24:K25"/>
    <mergeCell ref="L24:N24"/>
    <mergeCell ref="A59:J59"/>
    <mergeCell ref="A27:Q27"/>
    <mergeCell ref="A49:J49"/>
    <mergeCell ref="A50:J50"/>
    <mergeCell ref="A51:J51"/>
    <mergeCell ref="A52:J52"/>
    <mergeCell ref="A53:J53"/>
    <mergeCell ref="A54:J54"/>
    <mergeCell ref="A55:J55"/>
    <mergeCell ref="A56:J56"/>
    <mergeCell ref="A57:J57"/>
    <mergeCell ref="A58:J58"/>
    <mergeCell ref="A71:J71"/>
    <mergeCell ref="A60:J60"/>
    <mergeCell ref="A61:J61"/>
    <mergeCell ref="A62:J62"/>
    <mergeCell ref="A63:J63"/>
    <mergeCell ref="A64:J64"/>
    <mergeCell ref="A65:J65"/>
    <mergeCell ref="A66:J66"/>
    <mergeCell ref="A67:J67"/>
    <mergeCell ref="A68:J68"/>
    <mergeCell ref="A69:J69"/>
    <mergeCell ref="A70:J70"/>
    <mergeCell ref="A72:J72"/>
    <mergeCell ref="A73:J73"/>
    <mergeCell ref="A74:J74"/>
    <mergeCell ref="A75:J75"/>
    <mergeCell ref="A76:J76"/>
    <mergeCell ref="A77:J7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2021-10-27T05:10:45Z</dcterms:modified>
</cp:coreProperties>
</file>